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66925"/>
  <mc:AlternateContent xmlns:mc="http://schemas.openxmlformats.org/markup-compatibility/2006">
    <mc:Choice Requires="x15">
      <x15ac:absPath xmlns:x15ac="http://schemas.microsoft.com/office/spreadsheetml/2010/11/ac" url="S:\PODATKI\Janez\MKRR - Lična hiša\OPREMA\"/>
    </mc:Choice>
  </mc:AlternateContent>
  <xr:revisionPtr revIDLastSave="0" documentId="13_ncr:1_{A24A91C1-BF13-4C2F-AD79-D70884E349F1}" xr6:coauthVersionLast="47" xr6:coauthVersionMax="47" xr10:uidLastSave="{00000000-0000-0000-0000-000000000000}"/>
  <bookViews>
    <workbookView xWindow="22932" yWindow="-108" windowWidth="41496" windowHeight="16776" xr2:uid="{00000000-000D-0000-FFFF-FFFF00000000}"/>
  </bookViews>
  <sheets>
    <sheet name="Rekapitulacija" sheetId="8" r:id="rId1"/>
    <sheet name="OPREMA KUHINJE" sheetId="1" r:id="rId2"/>
    <sheet name="VIDEO OPREMA" sheetId="2" r:id="rId3"/>
    <sheet name="ŠIVILJSKA OPREMA" sheetId="4" r:id="rId4"/>
    <sheet name="POHIŠTVENA OPREMA" sheetId="5" r:id="rId5"/>
    <sheet name="SENČILA" sheetId="6" r:id="rId6"/>
    <sheet name="OSTALA OPREMA" sheetId="7" r:id="rId7"/>
  </sheets>
  <definedNames>
    <definedName name="_xlnm.Print_Area" localSheetId="1">'OPREMA KUHINJE'!$A$1:$E$516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2" l="1"/>
  <c r="F7" i="2"/>
  <c r="F8" i="2"/>
  <c r="F9" i="2"/>
  <c r="F10" i="2"/>
  <c r="F11" i="2"/>
  <c r="F12" i="2"/>
  <c r="F15" i="2"/>
  <c r="F16" i="2"/>
  <c r="F17" i="2"/>
  <c r="F18" i="2"/>
  <c r="F19" i="2"/>
  <c r="F20" i="2"/>
  <c r="F21" i="2"/>
  <c r="F22" i="2"/>
  <c r="F23" i="2"/>
  <c r="F25" i="2" s="1"/>
  <c r="G13" i="8" s="1"/>
  <c r="F5" i="2"/>
  <c r="E41" i="1"/>
  <c r="E64" i="1"/>
  <c r="E69" i="1"/>
  <c r="E74" i="1"/>
  <c r="E101" i="1"/>
  <c r="E112" i="1"/>
  <c r="E115" i="1"/>
  <c r="E126" i="1"/>
  <c r="E133" i="1"/>
  <c r="E143" i="1"/>
  <c r="E160" i="1"/>
  <c r="E169" i="1"/>
  <c r="E179" i="1"/>
  <c r="E185" i="1"/>
  <c r="E209" i="1"/>
  <c r="E230" i="1"/>
  <c r="E237" i="1"/>
  <c r="E280" i="1"/>
  <c r="E285" i="1"/>
  <c r="E298" i="1"/>
  <c r="E301" i="1"/>
  <c r="E316" i="1"/>
  <c r="E330" i="1"/>
  <c r="E344" i="1"/>
  <c r="E353" i="1"/>
  <c r="E366" i="1"/>
  <c r="E380" i="1"/>
  <c r="E386" i="1"/>
  <c r="E389" i="1"/>
  <c r="E393" i="1"/>
  <c r="E403" i="1"/>
  <c r="E407" i="1"/>
  <c r="E418" i="1"/>
  <c r="E425" i="1"/>
  <c r="E436" i="1"/>
  <c r="E442" i="1"/>
  <c r="E451" i="1"/>
  <c r="E455" i="1"/>
  <c r="E461" i="1"/>
  <c r="E472" i="1"/>
  <c r="E483" i="1"/>
  <c r="E500" i="1"/>
  <c r="E508" i="1"/>
  <c r="E29" i="1"/>
  <c r="F15" i="7"/>
  <c r="F7" i="7"/>
  <c r="F10" i="7"/>
  <c r="F11" i="7"/>
  <c r="F5" i="7"/>
  <c r="F9" i="6"/>
  <c r="F12" i="6"/>
  <c r="F13" i="6"/>
  <c r="F16" i="6"/>
  <c r="F18" i="6" s="1"/>
  <c r="G16" i="8" s="1"/>
  <c r="F5" i="6"/>
  <c r="G8" i="5"/>
  <c r="G9" i="5"/>
  <c r="G10" i="5"/>
  <c r="G13" i="5"/>
  <c r="G14" i="5"/>
  <c r="G15" i="5"/>
  <c r="G16" i="5"/>
  <c r="G17" i="5"/>
  <c r="G18" i="5"/>
  <c r="G21" i="5"/>
  <c r="G22" i="5"/>
  <c r="G23" i="5"/>
  <c r="G24" i="5"/>
  <c r="G27" i="5"/>
  <c r="G28" i="5"/>
  <c r="G29" i="5"/>
  <c r="G30" i="5"/>
  <c r="G33" i="5"/>
  <c r="G5" i="5"/>
  <c r="F6" i="4"/>
  <c r="F7" i="4"/>
  <c r="F8" i="4"/>
  <c r="F9" i="4"/>
  <c r="F10" i="4"/>
  <c r="F11" i="4"/>
  <c r="F12" i="4"/>
  <c r="F13" i="4"/>
  <c r="F14" i="4"/>
  <c r="F15" i="4"/>
  <c r="F16" i="4"/>
  <c r="F17" i="4"/>
  <c r="F5" i="4"/>
  <c r="F54" i="7" l="1"/>
  <c r="G17" i="8" s="1"/>
  <c r="E516" i="1"/>
  <c r="G12" i="8" s="1"/>
  <c r="G18" i="8" s="1"/>
  <c r="G35" i="5"/>
  <c r="G15" i="8" s="1"/>
  <c r="F19" i="4"/>
  <c r="G14" i="8" s="1"/>
  <c r="G19" i="8" l="1"/>
  <c r="G20" i="8" s="1"/>
  <c r="G22" i="8" l="1"/>
  <c r="G23" i="8" s="1"/>
</calcChain>
</file>

<file path=xl/sharedStrings.xml><?xml version="1.0" encoding="utf-8"?>
<sst xmlns="http://schemas.openxmlformats.org/spreadsheetml/2006/main" count="730" uniqueCount="616">
  <si>
    <t>1.</t>
  </si>
  <si>
    <t>2.</t>
  </si>
  <si>
    <t>Poz.</t>
  </si>
  <si>
    <t>Opis</t>
  </si>
  <si>
    <t>kom</t>
  </si>
  <si>
    <t>3.</t>
  </si>
  <si>
    <t>4.</t>
  </si>
  <si>
    <t>6.</t>
  </si>
  <si>
    <t>7.</t>
  </si>
  <si>
    <t>8.</t>
  </si>
  <si>
    <t>9.</t>
  </si>
  <si>
    <t>notranja osvetlitev</t>
  </si>
  <si>
    <t>10.</t>
  </si>
  <si>
    <t>11.</t>
  </si>
  <si>
    <t>Garancija na vso vgrajeno opremo je minimalno 12 mesecev od dneva priključitve.</t>
  </si>
  <si>
    <t>Vsa oprema je izdelana brez ostrih robov.</t>
  </si>
  <si>
    <t>odcejalni rob po celotni površini</t>
  </si>
  <si>
    <t>Inox voziček za odpadke s snemljivim pokrovom</t>
  </si>
  <si>
    <t>kapaciteta: 50L</t>
  </si>
  <si>
    <t>stenski zavih zadaj 100 mm</t>
  </si>
  <si>
    <t>dinamično hlajenje</t>
  </si>
  <si>
    <t>delovanje pri +43 °C</t>
  </si>
  <si>
    <t>ekološko hladilno sredstvo R290</t>
  </si>
  <si>
    <t>vgrajena kompresorska enota zgoraj</t>
  </si>
  <si>
    <t>zunanja in notranja obloga iz nerjaveče pločevine AISI 304</t>
  </si>
  <si>
    <t>globoko vlečena vodila v notranjosti</t>
  </si>
  <si>
    <t>Splošen opis tehnološke opreme:</t>
  </si>
  <si>
    <t>Vsa oprema je izdelana iz nerjaveče pločevine AISI 304 (Wr.Nr.: 1.4301), razen če je v popisu navedeno drugače.</t>
  </si>
  <si>
    <t>Vsi aparati so testirani na varno in zanesljivo obratovanje, z oznako CE, ES izjavo o skladnosti in navodili za uporabo v slovenskem jeziku.</t>
  </si>
  <si>
    <t>Vse police nevtralnih elementov so spodaj ojačane z inox profili.</t>
  </si>
  <si>
    <t>Vse spodnje fiksne police zaprtih pultov so proti bočnim stranicam krivljene z radijem min R10 navzgor za doseganje boljše higiene in lažje čiščenje.</t>
  </si>
  <si>
    <t>Termični elementi morajo biti med seboj spojeni na način, ki onemogoča zatekanje tekočin med elemente.</t>
  </si>
  <si>
    <t>Pred izvedbo je potrebno izvesti meritve sten in vseh priključkov na objektu, podati morebitne pripombe investitorju in vso opremo ustrezno prilagoditi stenam na objektu.</t>
  </si>
  <si>
    <t>12.</t>
  </si>
  <si>
    <t>13.</t>
  </si>
  <si>
    <t>14.</t>
  </si>
  <si>
    <t>dim. Ø380x605 mm</t>
  </si>
  <si>
    <t>Inox regal s prestavljivimi policami</t>
  </si>
  <si>
    <t>konstrukcija iz cevi 40x40 mm</t>
  </si>
  <si>
    <t>luknja v površini za montažo namizne mešalne baterije</t>
  </si>
  <si>
    <t>na regulacijskih nogah</t>
  </si>
  <si>
    <t>Inox sanitarni umivalnik</t>
  </si>
  <si>
    <t>Namizna mešalna baterija z visečim tušem</t>
  </si>
  <si>
    <t>Dvojno pomivalno korito</t>
  </si>
  <si>
    <t>blenda pred koritoma</t>
  </si>
  <si>
    <t>vrata z magnetnim tesnilom</t>
  </si>
  <si>
    <t>notranji zaobljeni robovi za lažje čiščenje</t>
  </si>
  <si>
    <t>spodnja polica</t>
  </si>
  <si>
    <t>inox plinski gorilniki</t>
  </si>
  <si>
    <t>elektro piezzo prižiganje</t>
  </si>
  <si>
    <t xml:space="preserve">Izhodna miza pomivalnega stroja </t>
  </si>
  <si>
    <t>Ustrezne vodoprehodne ventile in stenske mešalne baterije dobavi in montira izvajalec vodovodnih instalacij.</t>
  </si>
  <si>
    <t>Hlajen delovni pult</t>
  </si>
  <si>
    <t>zaprta z dvokrilnimi vrati</t>
  </si>
  <si>
    <t>ena stran z odlagalno polico zgoraj ter z drogom s kljukicami za obešanje</t>
  </si>
  <si>
    <t>čistilnih pripomočkov</t>
  </si>
  <si>
    <t>z lovilci maščob in izpustom</t>
  </si>
  <si>
    <t>termično varovanje (samodejni izklop v primeru previsoke temperature)</t>
  </si>
  <si>
    <t>Namizna mešalna baterija</t>
  </si>
  <si>
    <t>spodaj odprta polica</t>
  </si>
  <si>
    <t>4.1</t>
  </si>
  <si>
    <t>4.2</t>
  </si>
  <si>
    <t>5.</t>
  </si>
  <si>
    <t>5.1</t>
  </si>
  <si>
    <t>5.2</t>
  </si>
  <si>
    <t>5.3</t>
  </si>
  <si>
    <t>6.1</t>
  </si>
  <si>
    <t>8.1</t>
  </si>
  <si>
    <t>8.2</t>
  </si>
  <si>
    <t>9.1</t>
  </si>
  <si>
    <t>9.2</t>
  </si>
  <si>
    <t>10.1</t>
  </si>
  <si>
    <t>Dvoetažna prestavljiva konzolna polica s konzolami</t>
  </si>
  <si>
    <t>izolacija boksa: min. 50 mm zalito s poliuretansko maso</t>
  </si>
  <si>
    <t xml:space="preserve">hlajen boks s tremi inox vrati in vodili za GN 1/1 </t>
  </si>
  <si>
    <t>stenski zavih zadaj 100mm</t>
  </si>
  <si>
    <t>dim. 1200x700x900 mm</t>
  </si>
  <si>
    <t xml:space="preserve">Zamrzovalna omara </t>
  </si>
  <si>
    <t>2.1</t>
  </si>
  <si>
    <t>Omara za čistila</t>
  </si>
  <si>
    <t xml:space="preserve">v kompletu 4 plastificirane mreže </t>
  </si>
  <si>
    <t>PRIPRAVA MESA</t>
  </si>
  <si>
    <t>4.3</t>
  </si>
  <si>
    <t>Viseča omarica z drsnimi vrati in vmesno prestavljivo polico</t>
  </si>
  <si>
    <t>kapaciteta zamrzovanja: 15 kg  (od +90 °C do -18 °C)</t>
  </si>
  <si>
    <t>izdelano iz nerjaveče pločevine AISI 304</t>
  </si>
  <si>
    <t>izolacija iz brizganega poliuretana brez CFC</t>
  </si>
  <si>
    <t>levo odpiranje vrat</t>
  </si>
  <si>
    <t>jedrna sonda</t>
  </si>
  <si>
    <t>na kolesih</t>
  </si>
  <si>
    <t>Hitri ohlajevalnik in zamrzovalnik</t>
  </si>
  <si>
    <t>z labirintnimi filtri</t>
  </si>
  <si>
    <t>podrobneje v opisu strojnih instalacij</t>
  </si>
  <si>
    <t>Plinski žar z ravno ploščo trdi krom</t>
  </si>
  <si>
    <t>s tkaninastimi filtri</t>
  </si>
  <si>
    <t>LED razsvetljava</t>
  </si>
  <si>
    <t>POMIVANJE JEDILNE POSODE</t>
  </si>
  <si>
    <t>8.3</t>
  </si>
  <si>
    <t>8.4</t>
  </si>
  <si>
    <t>8.5</t>
  </si>
  <si>
    <t>Avtomatski mehčalec vode</t>
  </si>
  <si>
    <t>dim. 250x480x540mm</t>
  </si>
  <si>
    <t>volumen ionske mase: 8L</t>
  </si>
  <si>
    <t>max pretok vode: 1500 L/h</t>
  </si>
  <si>
    <t>poraba soli na regeneracijski ciklus: maks. 1 kg</t>
  </si>
  <si>
    <t>8.6</t>
  </si>
  <si>
    <t>8.7</t>
  </si>
  <si>
    <t>8.8</t>
  </si>
  <si>
    <t>možna ravna ali kotna postavitev</t>
  </si>
  <si>
    <t>dimenzija košar: 500x500mm</t>
  </si>
  <si>
    <t>vgrajena start/stop funkcija v primeru dviga in spusta pokrova</t>
  </si>
  <si>
    <t>možnost pomivanja posod GN1/1</t>
  </si>
  <si>
    <t>poraba vode: 2,6 L / cikel pomivanja</t>
  </si>
  <si>
    <t>vgrajena dozatorja za čistilno in izpiralno sredstvo</t>
  </si>
  <si>
    <t>priključna moč/napetost: 4W/230V</t>
  </si>
  <si>
    <t>elektronska komandna plošča</t>
  </si>
  <si>
    <t>8.9</t>
  </si>
  <si>
    <t>10.2</t>
  </si>
  <si>
    <t>10.3</t>
  </si>
  <si>
    <t>10.4</t>
  </si>
  <si>
    <t>10.5</t>
  </si>
  <si>
    <t>Vsi predali so opremljeni z inox teleskopskimi vodili nosilnosti do 70 kg.</t>
  </si>
  <si>
    <t>Oprema je postavljena na inox regulacijskih nogah.</t>
  </si>
  <si>
    <t>dim. 1200x500x2000 mm</t>
  </si>
  <si>
    <t>GROBA PRIPRAVA ZELENJAVE</t>
  </si>
  <si>
    <t>4.4</t>
  </si>
  <si>
    <t>4.5</t>
  </si>
  <si>
    <t>Pregradna stena</t>
  </si>
  <si>
    <t>desno uvarjen poglobljen del za drsenje košar proti stroju</t>
  </si>
  <si>
    <t>5.4</t>
  </si>
  <si>
    <t>Pomivalni stroj za pomivanje jedilne posode s povratnim zajemanjem toplote</t>
  </si>
  <si>
    <t>vgrajen toplotni izmenjevalec, v katerem se dovodna hladna voda ogreje z odpadno paro, ki je v stroju (napa v tem primeru ni potrebna, potrebna pa je odvodna rešetka v stropu za odvod odvečne pare in toplote iz prostora)</t>
  </si>
  <si>
    <t>stenski zavih 100 mm zadaj</t>
  </si>
  <si>
    <t>konstrukcija iz krivljene pločevine</t>
  </si>
  <si>
    <t>levo set treh predalov GN 1/1</t>
  </si>
  <si>
    <t>Delovni pult</t>
  </si>
  <si>
    <t>desno stikalna omarica z digitalnim termostatom</t>
  </si>
  <si>
    <t>dim. 1500x350x660 mm</t>
  </si>
  <si>
    <t>8.10</t>
  </si>
  <si>
    <t>8.11</t>
  </si>
  <si>
    <t>Stenska napa</t>
  </si>
  <si>
    <t>avtomatsko odtaljevanje</t>
  </si>
  <si>
    <t>10.6</t>
  </si>
  <si>
    <t>10.7</t>
  </si>
  <si>
    <t>10.8</t>
  </si>
  <si>
    <t>10.9</t>
  </si>
  <si>
    <t>SPECIFIKACIJA INOX KUHINJSKE TEHNOLOŠKE OPREME št. 28-26</t>
  </si>
  <si>
    <t>EKONOMSKI VHOD</t>
  </si>
  <si>
    <t>VEZNI HODNIK</t>
  </si>
  <si>
    <t>dim. 800x600x2000 mm</t>
  </si>
  <si>
    <t>ena stran s tremi vmesnimi policami</t>
  </si>
  <si>
    <t>SANITARIJE IN GARDEROBE ZA ZAPOSLENE V KUHINJI</t>
  </si>
  <si>
    <t>SKLADIŠČE</t>
  </si>
  <si>
    <t>Hladilna komora</t>
  </si>
  <si>
    <t>temperaturni režim: od 0 °C - 8 °C</t>
  </si>
  <si>
    <t>paneli komore iz obojestransko pocinkane in belo lakirane pločevine</t>
  </si>
  <si>
    <t>debelina panelov hladilne komore min 80 mm</t>
  </si>
  <si>
    <t>hladilniška vrata 800x2000 mm</t>
  </si>
  <si>
    <t>varnostno odpiranje vrat z notranje strani</t>
  </si>
  <si>
    <t>polkrožni sanitarni zaključki spojev</t>
  </si>
  <si>
    <t>avtomatično delovanje</t>
  </si>
  <si>
    <t>digitalna regulacija temperature s stalnim prikazom temperature</t>
  </si>
  <si>
    <t>dobava in montaža hladilniške instalacije od agregata do komore</t>
  </si>
  <si>
    <t>agregat dislociran, na zunanji steni, oddaljenost max 5m</t>
  </si>
  <si>
    <t>polnjenje s plinom in zagon sistema</t>
  </si>
  <si>
    <t>dim.: ca 3200x2400/1700x2500 mm (nepravilne oblike)</t>
  </si>
  <si>
    <t>dim. 1000x500x1800 mm</t>
  </si>
  <si>
    <t>dim. 1500x500x1800 mm</t>
  </si>
  <si>
    <t>dim. 2200x700x900 mm</t>
  </si>
  <si>
    <t>dim. 700x250 mm</t>
  </si>
  <si>
    <t>dim. 2000x700x900 mm</t>
  </si>
  <si>
    <t>desno korito 400x500x250 mm, pod koritom kompresor hlajenega pulta ter stikalna plošča z digitalnim regulatorjem</t>
  </si>
  <si>
    <t>priključna moč/napetost: ca 0,4 kW/ 230V</t>
  </si>
  <si>
    <t>FINE PRIPRAVE, HLADNA KUHINJA</t>
  </si>
  <si>
    <t>Sredinska delovna miza z leseno delovno površino</t>
  </si>
  <si>
    <t>dim. 2600x1400x900 mm</t>
  </si>
  <si>
    <t>7.1a</t>
  </si>
  <si>
    <t>Hlajen podstavek</t>
  </si>
  <si>
    <t>dim. 1900x700x860 mm</t>
  </si>
  <si>
    <t>levo kompresor hlajenega pulta ter stikalna plošča z digitalnim regulatorjem, levo bočno 2x 230V vtičnica s pokrovčkom za namizne aparate</t>
  </si>
  <si>
    <t>7.1b</t>
  </si>
  <si>
    <t>Nevtralen podstavek</t>
  </si>
  <si>
    <t>desno set treh predalov GN 1/1</t>
  </si>
  <si>
    <t>levo odprta omarica s spodnjo in vmesno prestavljivo polico</t>
  </si>
  <si>
    <t>7.1c</t>
  </si>
  <si>
    <t>desno omarica s spodnjo in vmesno prestavljivo polico zaprto z drsnimi vrati</t>
  </si>
  <si>
    <t>levo zgoraj pod površino ohišje z 2x230V vtičnica s pokrovčkom</t>
  </si>
  <si>
    <t>Grelna luč</t>
  </si>
  <si>
    <t>z infrardečo lučjo 250 W</t>
  </si>
  <si>
    <t>7.2</t>
  </si>
  <si>
    <t>TERMIČNA OPREMA IN IZDAJA</t>
  </si>
  <si>
    <t>dim.  750x783x843 mm</t>
  </si>
  <si>
    <t>Kapaciteta: 7 x GN 1/1</t>
  </si>
  <si>
    <t>priključna moč/napetost: 11,7 kW/ 400V 3N AC</t>
  </si>
  <si>
    <t>Mehčalna naprava</t>
  </si>
  <si>
    <t>Podstavek konvekcijske peči</t>
  </si>
  <si>
    <t>levo prostor za mehčalno napravo</t>
  </si>
  <si>
    <t>desno set vodil GN 1/1</t>
  </si>
  <si>
    <t>površina z odcejalnim robom</t>
  </si>
  <si>
    <t>termostatska regulacija z optimalno kontrolo temperature</t>
  </si>
  <si>
    <t>s sprednje strani krilna vrata z magnetnim zapiranjem</t>
  </si>
  <si>
    <t>debelina pločevine korita 1,5 mm</t>
  </si>
  <si>
    <t>1x košara dim. 230x380/410x120 z ročajem</t>
  </si>
  <si>
    <t>dim. 20x700x1800 mm</t>
  </si>
  <si>
    <t>debelina žar plošče 15mm</t>
  </si>
  <si>
    <t>termostatska regulacija temperature do 110 °C</t>
  </si>
  <si>
    <t>inox perforirano dodatno dno bazena</t>
  </si>
  <si>
    <t>Delovni blok pult s koritom</t>
  </si>
  <si>
    <t xml:space="preserve">Steklokeramični štedilnik </t>
  </si>
  <si>
    <t>Plinski štedilnik</t>
  </si>
  <si>
    <t>priključna moč plina: 22 kW</t>
  </si>
  <si>
    <t>Delovni blok pult s predalom in odprto spodnjo polico</t>
  </si>
  <si>
    <t>8.12</t>
  </si>
  <si>
    <t>Inox polnilo med steno in štedilnikom</t>
  </si>
  <si>
    <t>dim. ca 1500x150 mm</t>
  </si>
  <si>
    <t>8.13</t>
  </si>
  <si>
    <t>Inox konzolna polica za začimbe</t>
  </si>
  <si>
    <t>dim. 1500x200 mm</t>
  </si>
  <si>
    <t>zaprta s spodnje strani</t>
  </si>
  <si>
    <t>8.14</t>
  </si>
  <si>
    <t>Ogrevano nevtralen izdajni delovni pult</t>
  </si>
  <si>
    <t>dim. 2450x700x900 mm</t>
  </si>
  <si>
    <t>stenski zavih desno 100mm</t>
  </si>
  <si>
    <t>desno ogrevana in izolirana omarica s spodnjo in vmesno polico, zaprta z  dvostranskimi drsnimi vrati</t>
  </si>
  <si>
    <t>levo nevtralna omarica omarica s spodnjo in vmesno polico, zaprta z  dvostranskimi krilnimi vrati</t>
  </si>
  <si>
    <t>8.15</t>
  </si>
  <si>
    <t>dim. 2450x300x450mm</t>
  </si>
  <si>
    <t>Enoetažna izdajna grelna polica</t>
  </si>
  <si>
    <t>spodaj s keramičnimi grelci</t>
  </si>
  <si>
    <t>NATAKARSKI OFFICE</t>
  </si>
  <si>
    <t>dim. 1400x700x900 mm</t>
  </si>
  <si>
    <t>levo omarica s spodnjo in vmesno prestavljivo polico zaprto z drsnimi vrati</t>
  </si>
  <si>
    <t>dim. 1400x350x660 mm</t>
  </si>
  <si>
    <t>Odlagalna delovna miza</t>
  </si>
  <si>
    <t>dim. 1800x700x900 mm</t>
  </si>
  <si>
    <t>8.16</t>
  </si>
  <si>
    <t>dim. ca 4000x1100x500 mm</t>
  </si>
  <si>
    <t>inox polnilo za napo za zaprtje reže med napo in zidom</t>
  </si>
  <si>
    <t>spodaj prostor za vozičke</t>
  </si>
  <si>
    <t>Odlagalna polica - nadgradnja pulta</t>
  </si>
  <si>
    <t>dim. 1800x300x450 mm</t>
  </si>
  <si>
    <t>zaprto s spodnje strani za enostavnejše čiščenje</t>
  </si>
  <si>
    <t>Delovna miza</t>
  </si>
  <si>
    <t>dim. 900x600x900 mm</t>
  </si>
  <si>
    <t>Vhodna miza pomivalnega stroja z dvojnim koritom</t>
  </si>
  <si>
    <t>dim. 1450x700x900 mm</t>
  </si>
  <si>
    <t>stenski zavih 200mm levo ob steni</t>
  </si>
  <si>
    <t>stenski zavih 200 mm zadaj in desno</t>
  </si>
  <si>
    <t>2x korito 500x400x250 mm</t>
  </si>
  <si>
    <t>spodaj pod koritom polica - prostor za čistila</t>
  </si>
  <si>
    <t>pred koritoma inox maska</t>
  </si>
  <si>
    <t>5 polic, prestavljivih, pritjenih z vijaki z razmakom 100 mm</t>
  </si>
  <si>
    <t>notranja višina komore: cca 2300 mm</t>
  </si>
  <si>
    <t>LED razsvetljava v notranjosti</t>
  </si>
  <si>
    <t>4 police, prestavljive, pritjenih z vijaki z razmakom 100 mm</t>
  </si>
  <si>
    <t>prostornina 630L</t>
  </si>
  <si>
    <t>elektronska regulacija preko regulatorja na dotik</t>
  </si>
  <si>
    <t>temperaturni režim: -15°C do -22°C</t>
  </si>
  <si>
    <t>Kot npr. Samaref EX 700 P BT</t>
  </si>
  <si>
    <t>dim. 702x830x2090 mm</t>
  </si>
  <si>
    <t>avtomatsko odtaljevanje z vročim plinom</t>
  </si>
  <si>
    <t>izolacija: poliuretanska HFO pena debeline 80mm brez CFC in GWP &lt;5</t>
  </si>
  <si>
    <t>zaobljeni koti v notranjosti za lažje čiščenje</t>
  </si>
  <si>
    <t>ključavnica za zaklep</t>
  </si>
  <si>
    <t>zamenljiva magnetna tesnilna guma vrat</t>
  </si>
  <si>
    <t>nastavljive noge iz nerjaveče pločevine (90mm-125mm)</t>
  </si>
  <si>
    <t>konstrukcija iz cevi 40x40 mm izdelane iz inoxa AISI304</t>
  </si>
  <si>
    <t>enoročno upravljanje temperature in pretoka vode</t>
  </si>
  <si>
    <t>vzmetni nosilni sistem za stabilizacijo tuša</t>
  </si>
  <si>
    <t>ohišje iz kromirane medenine / profesionalna izvedba za HoReCa segment</t>
  </si>
  <si>
    <t>možnost servisiranja in zamenjave obrabnih komponent</t>
  </si>
  <si>
    <t>armatura mora ustrezati zahtevam za profesionalno uporabo v gastronomiji</t>
  </si>
  <si>
    <t>enoročno upravljanje temperature in pretoka vode, namizna montaža</t>
  </si>
  <si>
    <t>priklop hladne in tople vode</t>
  </si>
  <si>
    <t>ergonomična profesionalna pršna ročka, visok pretok vode za učinkovito predpranje</t>
  </si>
  <si>
    <t>fleksibilna visokotlačna cev z inox zaščito, odporna profesionalna kartuša za intenzivno uporabo</t>
  </si>
  <si>
    <t>stenska montaža na inox konzole, prestavljive police po višini</t>
  </si>
  <si>
    <t>ojačana nosilna izvedba za profesionalno uporabo, vsi robovi varnostno zarobljeni in brušeni</t>
  </si>
  <si>
    <t>Izdelana iz inoxa AISI304</t>
  </si>
  <si>
    <t>Izdelano iz inoxa AISI304</t>
  </si>
  <si>
    <t>2x inox konzola in 2x inox nosilec</t>
  </si>
  <si>
    <t>dim. 1000x350xh800 mm</t>
  </si>
  <si>
    <t>izvedba iz nerjavnega jekla AISI304</t>
  </si>
  <si>
    <t>integrirana mešalna armatura za toplo in hladno vodo, v kompletu z vrtljivim izlivom</t>
  </si>
  <si>
    <t>robustna profesionalna konstrukcija za intenzivno uporabo</t>
  </si>
  <si>
    <t>izvedba iz nerjavnega jekla AISI304, zaobljeni robovi za večjo varnost in higieno</t>
  </si>
  <si>
    <t>vključena pritrdilna konzola in montažni material</t>
  </si>
  <si>
    <t>kolenski vklop za higiensko brezročno upravljanje, priklop hladne in tople vode</t>
  </si>
  <si>
    <t>Inox voziček za odpadke  s snemljivim pokrovom</t>
  </si>
  <si>
    <t>integriran pokrov za higiensko zapiranje</t>
  </si>
  <si>
    <t>visoka odpornost proti koroziji, vlagi in mehanskim obremenitvam</t>
  </si>
  <si>
    <t>stabilna konstrukcija z ojačanim dnom</t>
  </si>
  <si>
    <t>kolesa primerna za premikanje po profesionalnih kuhinjskih površinah</t>
  </si>
  <si>
    <t>profesionalna enoročna mešalna armatura za uporabo v profesionalnih kuhinjah</t>
  </si>
  <si>
    <t>namizna izvedba za montažo na inox pulte in korita</t>
  </si>
  <si>
    <t>izvedba iz kromirane medenine za intenzivno profesionalno uporabo</t>
  </si>
  <si>
    <t>vrtljiv izliv za lažje delo v pripravljalnih in pomivalnih conah</t>
  </si>
  <si>
    <t>robustna profesionalna kartuša z dolgo življenjsko dobo</t>
  </si>
  <si>
    <t>vključene inox konzole in pritrdilni material</t>
  </si>
  <si>
    <t>dim. 800x750x840mm</t>
  </si>
  <si>
    <t>velikost: za 6 pladnjev GN 1/1</t>
  </si>
  <si>
    <t>kapaciteta ohlajevanja: 21kg (od +90 °C do +3 °C)</t>
  </si>
  <si>
    <t>HARD in SOFT ohlajevanje in zamrzovanje, možnost vzhajanja, fermentacije in odtaljevanja</t>
  </si>
  <si>
    <t>Volumen 159 lt</t>
  </si>
  <si>
    <t>zaslon na dotik</t>
  </si>
  <si>
    <r>
      <t>dim. 250x</t>
    </r>
    <r>
      <rPr>
        <sz val="10"/>
        <color theme="1"/>
        <rFont val="Calibri"/>
        <family val="2"/>
        <charset val="238"/>
      </rPr>
      <t>Ø220 mm</t>
    </r>
  </si>
  <si>
    <t>ohišje: mat črna</t>
  </si>
  <si>
    <t>kapaciteta: cca. 8.000 l pri 10°KH</t>
  </si>
  <si>
    <t>pretok vode: 0–15 l/min</t>
  </si>
  <si>
    <t>tlak vode: 0,5–6 bar</t>
  </si>
  <si>
    <t>maksimalna temperatura dovodne vode: 40 °C</t>
  </si>
  <si>
    <t>priključek: 3/4"</t>
  </si>
  <si>
    <t>količina smole: 10 l</t>
  </si>
  <si>
    <t>dimenzije: cca. 214 × 540 mm</t>
  </si>
  <si>
    <t>možnost večkratne regeneracije patrone</t>
  </si>
  <si>
    <t>okolju prijaznejša alternativa sistemom reverzne osmoze</t>
  </si>
  <si>
    <t>primerna za zaščito občutljive profesionalne pomivalne in termične opreme</t>
  </si>
  <si>
    <t>kot npr. Mijar MTE817R Digiflow ali enakovredno</t>
  </si>
  <si>
    <t>Električna friteza z enojnim bazenom (1x 15 litrov)</t>
  </si>
  <si>
    <t>dim. 400x700x900mm</t>
  </si>
  <si>
    <t>kot npr. Zanussi Professional 372081 ali enakovredno</t>
  </si>
  <si>
    <t>priključna moč/ napetost: 10 kW / 400 V 3N AC</t>
  </si>
  <si>
    <t>1x inox pokrov bazena ročajem</t>
  </si>
  <si>
    <t>priključna moč plina: 7  kW</t>
  </si>
  <si>
    <t>predalček za odpadno olje</t>
  </si>
  <si>
    <t>Električni kuhalnik testenin s prelivnim sistemom</t>
  </si>
  <si>
    <t>priključek plina: 1/2"</t>
  </si>
  <si>
    <t xml:space="preserve">enojna regulacija moči </t>
  </si>
  <si>
    <t>spodaj odprta inox omarica s spodnjo polico</t>
  </si>
  <si>
    <t>dim. 400x700x900 mm</t>
  </si>
  <si>
    <t>bazen velikosti 24,5 lt izdelan iz inoxa AISI316, delovna površina iz inoxa debelina 1,5 mm</t>
  </si>
  <si>
    <t xml:space="preserve">priključna moč/ napetost: 6 kW / 400 V </t>
  </si>
  <si>
    <t>zunanji grelci, ki niso potopljeni  v vodo</t>
  </si>
  <si>
    <t>doziranje vode ročno preko ventila, priklop vode 1/2"</t>
  </si>
  <si>
    <t>vključno s posodami za kuhanje</t>
  </si>
  <si>
    <t>korito dimenzij GN1/1, 150mm globine</t>
  </si>
  <si>
    <t>vključno s profesionalno namizno mešalno baterijo</t>
  </si>
  <si>
    <t>površina iz inoxa AISI304 debeline 1,5 mm, korito iz inoxa AISI304 debečline 1 mm</t>
  </si>
  <si>
    <t>moč grelnih polj: 2x 2,2kW</t>
  </si>
  <si>
    <t xml:space="preserve">skupna priključna moč/ napetost: 4,4 kW / 400 V 3N AC </t>
  </si>
  <si>
    <t>kontrolna lučka delovanja in kontrolna lučka preostale toplote</t>
  </si>
  <si>
    <t>steklokeramična površina debeline 6 mm, gladka in odporna za enostavno čiščenje</t>
  </si>
  <si>
    <t>IPX 4 zaščita pred vodo</t>
  </si>
  <si>
    <t>2x grelno polje premera 230 mm, ki zagotavlja minimalno sevanje toplote v kuhinjo</t>
  </si>
  <si>
    <t>dim. 800x700x900 mm</t>
  </si>
  <si>
    <t>konstrukcija iz krivljene pločevine (zaprta s treh strani), z regulacijskimi nogami fi 50 mm</t>
  </si>
  <si>
    <t>konstrukcija iz krivljene pločevine (zaprt s treh strani), z regulacijskimi nogami fi 50 mm</t>
  </si>
  <si>
    <t>kot npr. Zanussi Professional 372001 ali enakovredno</t>
  </si>
  <si>
    <t>plinski gorilniki moči 4x 5,5 kW s FlowerFlame tehnologijo, ki omogoča plamen za različne velikosti posode</t>
  </si>
  <si>
    <t>gorilniki izdelani iz medenine</t>
  </si>
  <si>
    <t>možnost priklopa LPG ali Metan plina</t>
  </si>
  <si>
    <t>4x snemljiva litoželezna rešetka primerna za čiščenje v pomivalnem stroju</t>
  </si>
  <si>
    <t xml:space="preserve">Enotna delovna površina iz nerjavnega jekla debeline 1,5 mm izdelana po tehnologiji globokega vleka </t>
  </si>
  <si>
    <t>poglobljeni regulacijski gumbi z zaščito IPX4 proti vdoru vode</t>
  </si>
  <si>
    <t>površina izdelana iz inoxa AISI304 debeline 1,5 mm</t>
  </si>
  <si>
    <t>razmak med vodili: 67 mm</t>
  </si>
  <si>
    <t>avtomatski in ročni programi priprave</t>
  </si>
  <si>
    <t>notranja LED osvetlitev komore</t>
  </si>
  <si>
    <t>9,5" MIND.Maps™ touch upravljalni zaslon</t>
  </si>
  <si>
    <t>intuitivno grafično programiranje pečenja</t>
  </si>
  <si>
    <t>shranjevanje in urejanje receptur</t>
  </si>
  <si>
    <t>večnivojsko pečenje različnih jedi hkrati</t>
  </si>
  <si>
    <t>avtomatski pralni sistem</t>
  </si>
  <si>
    <t>dvojno termično izolirano steklo vrat</t>
  </si>
  <si>
    <t>UNOX inteligentne tehnologije:</t>
  </si>
  <si>
    <t>možnost povezovanja preko Wi-Fi/LAN omrežja</t>
  </si>
  <si>
    <t>HACCP beleženje podatkov in izvoz podatkov</t>
  </si>
  <si>
    <t>oddaljeno upravljanje receptur in nadzor delovanja</t>
  </si>
  <si>
    <r>
      <t>AIR.Maxi™</t>
    </r>
    <r>
      <rPr>
        <sz val="10"/>
        <color theme="1"/>
        <rFont val="Calibri"/>
        <family val="2"/>
        <charset val="238"/>
        <scheme val="minor"/>
      </rPr>
      <t xml:space="preserve"> tehnologija za optimalno kroženje zraka in enakomerno porazdelitev toplote po celotni komori</t>
    </r>
  </si>
  <si>
    <r>
      <t>STEAM.Maxi™</t>
    </r>
    <r>
      <rPr>
        <sz val="10"/>
        <color theme="1"/>
        <rFont val="Calibri"/>
        <family val="2"/>
        <charset val="238"/>
        <scheme val="minor"/>
      </rPr>
      <t xml:space="preserve"> sistem za generiranje pare in natančen nadzor vlažnosti v komori</t>
    </r>
  </si>
  <si>
    <r>
      <t>DRY.Maxi™</t>
    </r>
    <r>
      <rPr>
        <sz val="10"/>
        <color theme="1"/>
        <rFont val="Calibri"/>
        <family val="2"/>
        <charset val="238"/>
        <scheme val="minor"/>
      </rPr>
      <t xml:space="preserve"> tehnologija za hitro odstranjevanje vlage iz komore in izboljšano hrustljavost izdelkov</t>
    </r>
  </si>
  <si>
    <r>
      <t>MIND.Maps™</t>
    </r>
    <r>
      <rPr>
        <sz val="10"/>
        <color theme="1"/>
        <rFont val="Calibri"/>
        <family val="2"/>
        <charset val="238"/>
        <scheme val="minor"/>
      </rPr>
      <t xml:space="preserve"> intuitivni grafični sistem za ustvarjanje kuhalnih procesov</t>
    </r>
  </si>
  <si>
    <r>
      <t>CHEFUNOX™</t>
    </r>
    <r>
      <rPr>
        <sz val="10"/>
        <color theme="1"/>
        <rFont val="Calibri"/>
        <family val="2"/>
        <charset val="238"/>
        <scheme val="minor"/>
      </rPr>
      <t xml:space="preserve"> avtomatski programi priprave jedi</t>
    </r>
  </si>
  <si>
    <r>
      <t>MULTI.Time</t>
    </r>
    <r>
      <rPr>
        <sz val="10"/>
        <color theme="1"/>
        <rFont val="Calibri"/>
        <family val="2"/>
        <charset val="238"/>
        <scheme val="minor"/>
      </rPr>
      <t xml:space="preserve"> upravljanje različnih produktov istočasno</t>
    </r>
  </si>
  <si>
    <r>
      <t>MISE.EN.PLACE</t>
    </r>
    <r>
      <rPr>
        <sz val="10"/>
        <color theme="1"/>
        <rFont val="Calibri"/>
        <family val="2"/>
        <charset val="238"/>
        <scheme val="minor"/>
      </rPr>
      <t xml:space="preserve"> sinhronizacija zaključka različnih jedi ob istem času</t>
    </r>
  </si>
  <si>
    <r>
      <t>Rotor.KLEAN™</t>
    </r>
    <r>
      <rPr>
        <sz val="10"/>
        <color theme="1"/>
        <rFont val="Calibri"/>
        <family val="2"/>
        <charset val="238"/>
        <scheme val="minor"/>
      </rPr>
      <t xml:space="preserve"> avtomatski pralni sistem z optimizirano porabo detergenta in vode</t>
    </r>
  </si>
  <si>
    <r>
      <t>Data Driven Cooking</t>
    </r>
    <r>
      <rPr>
        <sz val="10"/>
        <color theme="1"/>
        <rFont val="Calibri"/>
        <family val="2"/>
        <charset val="238"/>
        <scheme val="minor"/>
      </rPr>
      <t xml:space="preserve"> povezljivost za nadzor, HACCP spremljanje in analitiko delovanja pečice</t>
    </r>
  </si>
  <si>
    <t>Električna parno konvekcijska peč</t>
  </si>
  <si>
    <t>pečenje z vročim zrakom</t>
  </si>
  <si>
    <t>kuhanje na pari</t>
  </si>
  <si>
    <t>kombinirano pečenje</t>
  </si>
  <si>
    <t>regeneracija jedi</t>
  </si>
  <si>
    <t>nizkotemperaturno kuhanje</t>
  </si>
  <si>
    <t>počasno pečenje</t>
  </si>
  <si>
    <t>sous-vide priprava</t>
  </si>
  <si>
    <t>dehidracija</t>
  </si>
  <si>
    <t>gratiniranje</t>
  </si>
  <si>
    <t>večnivojsko pečenje različnih produktov</t>
  </si>
  <si>
    <t>avtomatski kuhalni programi</t>
  </si>
  <si>
    <t>optimizacija porabe energije in vode</t>
  </si>
  <si>
    <t>priključna moč/napetost: 0,58 kW/ 230V-50Hz</t>
  </si>
  <si>
    <t>kompaktna hladilna enota (enostavno servisiranje)</t>
  </si>
  <si>
    <t xml:space="preserve">zamenjljiva smer odpiranja vrat </t>
  </si>
  <si>
    <t>samozapiralna vrata, ki se zaustavijo pri kotu 105°</t>
  </si>
  <si>
    <t>stenski zavih zadaj in desno 100/20mm</t>
  </si>
  <si>
    <t>dimenzije korit 500x500x300 mm + 2x prelivna cev + sifon</t>
  </si>
  <si>
    <t>dim. 400x400x250 mm</t>
  </si>
  <si>
    <t xml:space="preserve">inox sanitarni HACCP umivalnik za profesionalne kuhinje </t>
  </si>
  <si>
    <t>Temperaturno območje: -40°C do +85°C</t>
  </si>
  <si>
    <t>priključna moč/ napetost: 1,75 kW / 230 V</t>
  </si>
  <si>
    <t>Hladilno sredstvo R452A, hladilna moč: 175 W</t>
  </si>
  <si>
    <t>Regulacija vlažnosti s priklopom na dovod vode preko filtra</t>
  </si>
  <si>
    <t>6.4</t>
  </si>
  <si>
    <t>6.3</t>
  </si>
  <si>
    <t>6.2</t>
  </si>
  <si>
    <t>5.6</t>
  </si>
  <si>
    <t>5.5</t>
  </si>
  <si>
    <t>7.1</t>
  </si>
  <si>
    <t>zaprta izvedba z dvojnimi drsnimi vrati</t>
  </si>
  <si>
    <t>konstrukcija iz nerjavnega jekla AISI304</t>
  </si>
  <si>
    <t>kot npr. UNOX XEVC-0711-E1LM ali enakovredno</t>
  </si>
  <si>
    <t>dim. 700x700x750 mm</t>
  </si>
  <si>
    <t>oblika korita je narejena v obliki črke V z zunanjimi grelci, ki niso potopljeni v olje kar omogoča enostavno čiščenje</t>
  </si>
  <si>
    <t>kot npr. Zanussi Professional 372320 ali enakovredno</t>
  </si>
  <si>
    <t>kot npr. Zanussi Professional 372098 ali enakovredno</t>
  </si>
  <si>
    <t>kot npr. Zanussi Professional 372214 ali enakovredno</t>
  </si>
  <si>
    <t>kot npr. Zanussi Professional 372024 ali enakovredno</t>
  </si>
  <si>
    <t>stenski zavih zadaj 100/20 mm</t>
  </si>
  <si>
    <t>stenski zavih 200 mm zadaj</t>
  </si>
  <si>
    <t>kot npr. Tassinari Rubinetterie 3055 ali enakovredno</t>
  </si>
  <si>
    <t xml:space="preserve">poglobitev ca 20 mm za drsenje košar </t>
  </si>
  <si>
    <t>gladke police izdelane iz inoxa AISI304</t>
  </si>
  <si>
    <t>perforirane police izdelane iz inoxa AISI304</t>
  </si>
  <si>
    <t>hladilnica se postavi na predizoliran pod</t>
  </si>
  <si>
    <t>Kot. Npr Tassinari Rubinetterie 3051 ali enakovredno</t>
  </si>
  <si>
    <t>kot npr. Samaref TA 6T MF ali enakovredno</t>
  </si>
  <si>
    <t>filter priložen</t>
  </si>
  <si>
    <t>brez delovne površine - izbere in dobavi investitor</t>
  </si>
  <si>
    <t>odpiranje od leve proti desni</t>
  </si>
  <si>
    <t>kot npr. Zanussi Professional 372117 ali enakovredno</t>
  </si>
  <si>
    <t>priključna moč/napetost: ca 2,25 kW/ 230V</t>
  </si>
  <si>
    <t>kot npr. Gam RGH50BTPHR ali enakovredno</t>
  </si>
  <si>
    <t>dim. 635/725x7745/818x1530/2230 mm</t>
  </si>
  <si>
    <t>priključna moč elektrike / napetost: 8,7 kW / 400 V 3N AC</t>
  </si>
  <si>
    <t>vgrajena odtočna črpalka</t>
  </si>
  <si>
    <t>max. premer krožnikov: 440mm</t>
  </si>
  <si>
    <t>število programov: 3  (60s/90s/180s)</t>
  </si>
  <si>
    <t>Delovne površine so narejene iz debeline nerjaveče pločevine min 1,5 mm. Debelina delovnih površin je 40 mm. Izvedeni so z radijem R10 na sprednjem robu. Stenski zavihi delovnih površin so na stiku z delovno površino izvedeni z radijem R10 in visoki 100/20 mm.</t>
  </si>
  <si>
    <t>Vse ličnice elementov so dvostenske izvedbe .</t>
  </si>
  <si>
    <t>Model:</t>
  </si>
  <si>
    <t xml:space="preserve">Količina </t>
  </si>
  <si>
    <t>Cena brez DDV</t>
  </si>
  <si>
    <t>Digitalni sistema za rezervacijo prostorov (enostaven rezervacijski sistem) ,</t>
  </si>
  <si>
    <t xml:space="preserve">Kamera </t>
  </si>
  <si>
    <t xml:space="preserve">Stativ za kamero </t>
  </si>
  <si>
    <t xml:space="preserve">Mikrofon (brezžični in namizni) </t>
  </si>
  <si>
    <t xml:space="preserve">Računalnik za snemanje in montažo videov </t>
  </si>
  <si>
    <t xml:space="preserve">Programska oprema za montažo videov </t>
  </si>
  <si>
    <t xml:space="preserve">Monitor za pregled posnetkov </t>
  </si>
  <si>
    <t xml:space="preserve">Teleprompter </t>
  </si>
  <si>
    <t>vsi potrebni kabli</t>
  </si>
  <si>
    <t>Integrirani sistem ozvočenja vključno s povezavo do centralnega računalnika</t>
  </si>
  <si>
    <t>SKUPAJ brez DDV</t>
  </si>
  <si>
    <t>SOBA ZA VIDEOPRODUKCIJO</t>
  </si>
  <si>
    <t>KULTURNO UMETNIŠKA DEJAVNOST-FOTOGALERIJA</t>
  </si>
  <si>
    <t>SAMOPOPRAVLJALNICA</t>
  </si>
  <si>
    <t>industrijski overlock</t>
  </si>
  <si>
    <t xml:space="preserve">LIKALNA MIZA S KOTLIČKOM </t>
  </si>
  <si>
    <t>KROJAŠKA LUTKA ŽENSKA</t>
  </si>
  <si>
    <t>KROJAŠKE ŠKARJE 6'</t>
  </si>
  <si>
    <t>KROJILNI NOŽ</t>
  </si>
  <si>
    <t>ŠIVILJSKI METER 18mmX150cm</t>
  </si>
  <si>
    <t>BUCIKE Z MAGNETOM BARVNE</t>
  </si>
  <si>
    <t>RAVNILO</t>
  </si>
  <si>
    <t>KREDA IZGINJAJOČA</t>
  </si>
  <si>
    <t>ŠIVALNE IGLE</t>
  </si>
  <si>
    <t>SUKANEC</t>
  </si>
  <si>
    <t xml:space="preserve">konfernečni stoli (nakladalni stoli) </t>
  </si>
  <si>
    <t>miza</t>
  </si>
  <si>
    <t xml:space="preserve">stol (pisarniški) </t>
  </si>
  <si>
    <t>omara</t>
  </si>
  <si>
    <t>SOBA ZA SOCIALNO PODJETNIŠTVO</t>
  </si>
  <si>
    <t xml:space="preserve">predalnik na kolesih </t>
  </si>
  <si>
    <t>SOBA ZA MEDGENERACIJSKO SODELOVANJE</t>
  </si>
  <si>
    <t>kavč</t>
  </si>
  <si>
    <t xml:space="preserve">klubska miza </t>
  </si>
  <si>
    <t>fotelj</t>
  </si>
  <si>
    <t>sedišče</t>
  </si>
  <si>
    <t>omara za šivalnico</t>
  </si>
  <si>
    <t>KUHINJA</t>
  </si>
  <si>
    <t>lesena delovna površina</t>
  </si>
  <si>
    <t>senčilo O1</t>
  </si>
  <si>
    <t>senčilo O6</t>
  </si>
  <si>
    <t>TEHNIČNI PROSTOR</t>
  </si>
  <si>
    <t>senčilo O7</t>
  </si>
  <si>
    <t>zavesa</t>
  </si>
  <si>
    <t>galerijska šina z razsvetljavo</t>
  </si>
  <si>
    <t>gips stena, barvana v zeleno</t>
  </si>
  <si>
    <t>akustični panel</t>
  </si>
  <si>
    <t>Investitor:</t>
  </si>
  <si>
    <t>Objekt:</t>
  </si>
  <si>
    <t>Za gradnjo:</t>
  </si>
  <si>
    <t xml:space="preserve">REKAPITULACIJA </t>
  </si>
  <si>
    <t>DDV 22%</t>
  </si>
  <si>
    <t>OBČINA AJDOVŠČINA</t>
  </si>
  <si>
    <t>CENTER "Lična hiša"</t>
  </si>
  <si>
    <t>OPREMA KUHINJE</t>
  </si>
  <si>
    <t>VIDEO OPREMA</t>
  </si>
  <si>
    <t>ŠIVILJSKA OPREMA</t>
  </si>
  <si>
    <t>POHIŠTVENA OPREMA</t>
  </si>
  <si>
    <t>SENČILA</t>
  </si>
  <si>
    <t>SKUPAJ</t>
  </si>
  <si>
    <t>SKUPAJ OPREMA KUHINJE</t>
  </si>
  <si>
    <t>OSTALA OPREMA</t>
  </si>
  <si>
    <t>ZUNANJOST</t>
  </si>
  <si>
    <t xml:space="preserve"> lesene letvice v razmaku (temni hrast) na melaminskem filcu; kos dim. 260x52cm kot npr. Denpanels Akustični panel Acu-Line</t>
  </si>
  <si>
    <t>industrijski šivalni stroj</t>
  </si>
  <si>
    <t xml:space="preserve">kot npr. JACK A4C-C: industrijski šivalni stroj, ena igla, avtomatski odrez sukanca, avtomatsko zatrjevanje, avtomatski dvig šivalne noge, servo motor, ekran; komplet z mozo in podnožjem </t>
  </si>
  <si>
    <t xml:space="preserve">kot npr. Jack E4S-4-M03/333 E4S-4-M03/333: industrijski overlock, 2 igli, 4 sukanci, diferencialni transport, servo motor; komplet z mizo spodnja vgradnja in podnožjem </t>
  </si>
  <si>
    <t>kot npr. COMELUX C TIP: COMELUX C 1.5L: zložljiva likalna miza je opremljena s parnim kotličkom, kapaciteta 1,5l, ventilatorjem za odvlek, silikonsko podlago za likalnik, industrijskim likalnikom, elektromagnetnim ventilom za regulacijo pare, držalom za kabel likalnika ter termostatom za regulacijo gretja celotne površine mize, teflonska podlaga</t>
  </si>
  <si>
    <t>lutka, regulacija prsi, konfekcijske številke, kovinsko ogrodje + poliester, pralna in snemljiva prevleka</t>
  </si>
  <si>
    <t>kot npr. C20/6 ART.C20/6</t>
  </si>
  <si>
    <t>kot npr. RIGO RJ-50: električni krojilni nož, premer rezila 50mm, sistem za brušenje</t>
  </si>
  <si>
    <t>kot npr. B72</t>
  </si>
  <si>
    <t>kot npr. ART.B16</t>
  </si>
  <si>
    <t>kot npr. RAVNILO art: B115/1</t>
  </si>
  <si>
    <t>kot npr. ART.B150</t>
  </si>
  <si>
    <t>kot npr. 1738 GSB za JACK A4C-C</t>
  </si>
  <si>
    <t>kot npr. B27 GSB za JACK E4S-4</t>
  </si>
  <si>
    <t>kot npr. ADRIATIC 1000M</t>
  </si>
  <si>
    <t>info zaslon, vključno s stenskim nosilcem ter centralnim sistemom za objavljanjem novic, urnikov,…</t>
  </si>
  <si>
    <t>kot npr. Viltrox VX-18M Video Tripod z VT-01 glavo</t>
  </si>
  <si>
    <t>neprosojna zavesa (nabor 1:1,5) na enotirni tirnici privijačeni v utor omare; barva se določi skupaj s projektantom</t>
  </si>
  <si>
    <t>notranje rolo senčilo z ročnim upravljanjem na ketnico, nosilec senčila za montažo na stop ali steno (v niši okna dim. 115x175cm ), gostejša prosojna tkanina; barva se določi skupaj s projektantom</t>
  </si>
  <si>
    <t>notranje rolo senčilo z ročnim upravljanjem na ketnico, nosilec senčila za montažo na stop ali steno (v niši okna dim. 94x147cm ), gostejša prosojna tkanina; barva se določi skupaj s projektantom</t>
  </si>
  <si>
    <t>notranje rolo senčilo z ročnim upravljanjem na ketnico, nosilec senčila za montažo na stop ali steno (v niši okna dim. 100x147cm ), gostejša prosojna tkanina; barva se določi skupaj s projektantom</t>
  </si>
  <si>
    <t>kot npr. Nico Less: bela barva</t>
  </si>
  <si>
    <t xml:space="preserve">tabure kot npr. Alley - z leseno mizico </t>
  </si>
  <si>
    <t xml:space="preserve">tabure kot npr. Alley </t>
  </si>
  <si>
    <t>netipska, iz recikliranega lesa ostrešja, dim. 260x140cm na inox konstrukciji mize (zajeto v popisu kuhinjske opreme); glede na razpoložljivost primerno ohranjenega dela lesa se les zreže in obdela tako, da bo možna montaža delavne površine; površino se zaščiti s premazom odpornim na vlago in obrabo</t>
  </si>
  <si>
    <t>koš za odpadni material</t>
  </si>
  <si>
    <t xml:space="preserve">okrogel odprt koš 15l, iz polnega materiala (vsaj do polovice višine)  </t>
  </si>
  <si>
    <t>netipska (furniran iveral); po shemi omare za šivalnico z vsem okovjem za vrata in vodili za predale ter ročaji, z osvetlitvijo delovnih mest in šiviljske lutke</t>
  </si>
  <si>
    <t>vrtljiv delovni stol na kolescih, nastavljiv po višini, oblazinjen</t>
  </si>
  <si>
    <t>stol</t>
  </si>
  <si>
    <t>kot npr. Dot. (črno siva kombinacija): pisarniški stol na kolescih, nastavljiv po višini, oblazinjen</t>
  </si>
  <si>
    <t xml:space="preserve">dvosed kot npr. Logan 160S lxšxv: 160x80x77cm, oblazinjen, lesene noge </t>
  </si>
  <si>
    <t xml:space="preserve">fotelj kot npr. Queen, oblazinjen, lesene noge </t>
  </si>
  <si>
    <t>sestav omar kot npr. INSERT COMPOSE: zaprta omara šxgxh=80x40x118cm + omarica odprta šxgxh=80x40x45cm + zaprta omara nizka nadstavek šxgxh=80x40x45cm, z nastavljivimi policamil,  z zaklepanjem vrat omare;material: iverna plošča oplemenitena z melaminsko folijo in z zaključenimi robovi z ABS robinm trakom; barva: zaprte omare so bele, odprte v dekorju hrastovega lesa</t>
  </si>
  <si>
    <t xml:space="preserve">sestav omar kot npr. INSERT COMPOSE: zaprta omara polovična srednja šxgxh=40x40x118cm + omarica odprta šxgxh=40x40x45cm, z nastavljivimi policamil, z zaklepanjem vrat omare; material: iverna plošča oplemenitena z melaminsko folijo in z zaključenimi robovi z ABS robinm trakom; barva: zaprte omare so bele, odprte v dekorju hrastovega lesa </t>
  </si>
  <si>
    <t>kot npr. INSERT: predalnik na kolesih šxgxh=43x55x57cm, mehko zapiranje, z centralnim  zaklepanjem z varnostnim sistemom; material: iverna plošča oplemenitena z melaminsko folijo in z zaključenimi robovi z ABS robinm trakom; barva: bela</t>
  </si>
  <si>
    <t>sestav omar kot npr. INSERT COMPOSE: zaprta omara šxgxh=80x40x118cm + omarica odprta šxgxh=80x40x45cm, z nastavljivimi policami, z zaklepanjem vrat omare; material: iverna plošča oplemenitena z melaminsko folijo in z zaključenimi robovi z ABS robinm trakom; barva: zaprte omare so bele, odprte v dekorju hrastovega lesa</t>
  </si>
  <si>
    <t>kot npr. Feel dim. 140x80cm; material: noge iz masivnega hrastovega lesa, mizna plošča iz iverne plošče oplemenite z melaminsko folijo in z zaključenimi robovi z ABS robinm trakom bele barve; par nog je med seboj povezanih v podnožja s kovinskim inštalacijskim kanalom, ki omogoča razvod kablov in pritrjevanje elektro in podatkovnih priključkov računalnikov in elektro naprav</t>
  </si>
  <si>
    <t>kot npr. Feel dim. 180x80cm;  material: noge iz masivnega hrastovega lesa, mizna plošča iz iverne plošče oplemenite z melaminsko folijo in z zaključenimi robovi z ABS robinm trakom bele barve; par nog je med seboj povezanih v podnožja s kovinskim inštalacijskim kanalom, ki omogoča razvod kablov in pritrjevanje elektro in podatkovnih priključkov računalnikov in elektro naprav</t>
  </si>
  <si>
    <t>kot npr. Feel dim. 200x120cm; material: noge iz masivnega hrastovega lesa, mizna plošča iz iverne plošče oplemenite z melaminsko folijo in z zaključenimi robovi z ABS robinm trakom bele barve;</t>
  </si>
  <si>
    <t xml:space="preserve">delovna miza </t>
  </si>
  <si>
    <t>SOBA ZA MEDGENERACIJSKO SODELOVANJE/SAMOPOPRAVLJALNICA</t>
  </si>
  <si>
    <t>Projekcijsko platno s stojalom ali nosilcem za stensko/stropno montažo širine najmanj 240 cm, razmerje 16:9</t>
  </si>
  <si>
    <t>Dobava, montaža, priklop, konfiguracija sistema, nastavitev programske opreme, funkcionalni preizkus ter usposabljanje uporabnikov.</t>
  </si>
  <si>
    <t>Vsi napajalni, HDMI, DisplayPort, USB, avdio, mrežni in ostali kabli, potrebni za popolnoma funkcionalno izvedbo sistema</t>
  </si>
  <si>
    <t>digitalno orodje za pametno upravljanje energije in masnih tokov v objektu, vključno s 40 tokovnimi objemkami za merjenje porabe posametnih naprav</t>
  </si>
  <si>
    <t>Polnilna postaja mora biti namenjena zunanji uporabi.</t>
  </si>
  <si>
    <t>Ohišje iz nerjavnega jekla, aluminija ali drugega korozijsko odpornega materiala, prašno barvano ali enakovredno zaščiteno.</t>
  </si>
  <si>
    <t>Vgrajena zaščita pred preobremenitvijo, kratkim stikom in prenapetostjo.</t>
  </si>
  <si>
    <t>Opremljena z LED signalizacijo stanja delovanja.</t>
  </si>
  <si>
    <t>CE oznaka in skladnost z veljavnimi evropskimi standardi.</t>
  </si>
  <si>
    <t>Dobava armiranobetonskega podstavka, prilagojenega dimenzijam polnilne postaje.</t>
  </si>
  <si>
    <t>Dobava in montaža pocinkane sidrne plošče oziroma sidrnega sistema proizvajalca.</t>
  </si>
  <si>
    <t>Sidranje polnilne postaje v skladu z navodili proizvajalca.</t>
  </si>
  <si>
    <t>Izvedba kabelske povezave od razdelilne omarice (RO) do polnilne postaje.</t>
  </si>
  <si>
    <t>Dobava in polaganje ustreznega energetskega kabla glede na dolžino trase in priključno moč (minimalno NYY-J 3 × 2,5 mm² ali enakovredno, če projekt ne določa drugače).</t>
  </si>
  <si>
    <t>Izvedba vseh potrebnih prebojev, tesnitev, zaščite kablov in zaključnih del.</t>
  </si>
  <si>
    <t>Vgradnja vseh potrebnih zaščitnih elementov v razdelilni omari (MCB, FID/RCD tip A ali skladno z zahtevami proizvajalca polnilnice, prenapetostna zaščita, po potrebi ločilno stikalo).</t>
  </si>
  <si>
    <t>Električni priklop polnilne postaje.</t>
  </si>
  <si>
    <t>Izvedba vseh funkcionalnih preizkusov.</t>
  </si>
  <si>
    <t>Nastavitev in konfiguracija naprave.</t>
  </si>
  <si>
    <t>Predaja sistema naročniku z navodili za uporabo.</t>
  </si>
  <si>
    <t>Tehnična dokumentacija in navodila za uporabo v slovenskem jeziku.</t>
  </si>
  <si>
    <t>Izjava o skladnosti (CE).</t>
  </si>
  <si>
    <t>Garancijski list.</t>
  </si>
  <si>
    <t>Izvedbeni načrt oziroma shema priklopa.</t>
  </si>
  <si>
    <t>Zapisnik o opravljenih meritvah elektroinštalacij skladno z veljavnimi predpisi.</t>
  </si>
  <si>
    <t>Preizkus delovanja.</t>
  </si>
  <si>
    <t>UPRAVLJANJE Z ENERGIJO</t>
  </si>
  <si>
    <t>Dopušča se tudi stenska varianta montaže v kolikr tip polnilne postaje to omogoča.</t>
  </si>
  <si>
    <t>minimalni tehnični opis</t>
  </si>
  <si>
    <t>montaža, priklop, konfiguracija info zaslonov</t>
  </si>
  <si>
    <t>Projektor s stropnim nosilcem ter vso potrebno kablovje</t>
  </si>
  <si>
    <t>Prenosni računalnik za predvajanje vsebin</t>
  </si>
  <si>
    <t>Procesor najmanj Intel Core i5 13. generacije ali AMD Ryzen 5 enakovreden, 16 GB RAM, SSD najmanj 512 GB NVMe, HDMI izhod, Gigabit LAN, Wi-Fi, Windows 11 Pro ali enakovreden operacijski sistem; odprtokodni pisarniški paket Libre office   ali enkovredno.</t>
  </si>
  <si>
    <t xml:space="preserve">LED luči za enakomerno osvetlitev </t>
  </si>
  <si>
    <t>digitalno orodje za spremlajnej porabe 40 porabnikov elekričnene enegije. Sistem mora spremlati najmanj: trenutno moč (kW), porabo energije (kWh), tok (A), napetost (V), faktor moči, konice porabe, zgodovino. Za spremlanje masnih tokov se predvidi sistem za zajem in spremljane podatkov o porabljeni količini  vode, količlini ustvarjenih odpadkov, porabi drugih energentov (npr. zemeljski plin), porabi sanitarnega in pisarniškega materiala itd. Sistem mora omogočiti spremlajnje na dnveni, tedenski, mesecmi in letni ravni. Sistema zagotavlja hrambo podatkov in obdelavo zgodovinskih podatkov.</t>
  </si>
  <si>
    <t>Cena na kos</t>
  </si>
  <si>
    <t>Skupaj</t>
  </si>
  <si>
    <t>vgradna šina za spuščen strop kot npr. U rail multiRAIL - bela barva, l=2+3+5m - skupaj 10 m1, 10x nosilec za luči (model: classic/sirius alu signo), 10x žarnica multirail led 3,5W 95° GU4, Adapter 3 kos za vsako dolžino 1 kos), 10x Cobra drsnik z zajlo - bela barva, 10x Zipper obešalo za slike;</t>
  </si>
  <si>
    <t>Model: kot npr. ali enakovredno</t>
  </si>
  <si>
    <t>mavčnokartonska plošča deb. 1,25cm na OSB ploščo deb. 2cm na kovinski podkonstrukciji iz FeZn standardnih profilov pritrjenih na nosilno steno, kitanje prvič, brušenje in ponovna zaglasitev z drugim slojem kita ter barvanje z barvo za ozadja pri snemanju - GREEN SCREEN PAINT; stena velikosti 3m x 2,6m (7,8 m2); rob stene mora biti zaključen tako, da ni ostrih robov!</t>
  </si>
  <si>
    <t>Polnilna postaja za elektična kolesa</t>
  </si>
  <si>
    <t>Temeljenje in pritrditev</t>
  </si>
  <si>
    <t>Elektroinštalacijska dela</t>
  </si>
  <si>
    <t>Priklop in zagon</t>
  </si>
  <si>
    <t>Dokumentacija</t>
  </si>
  <si>
    <t>Dobava in vgradnja zaščitne cevi PEHD Ø32 mm po tlakovanih površinah oziroma v skladu s projektno dokumentacijo.</t>
  </si>
  <si>
    <t>Delovno temperaturno območje najmanj od –20 °C do +50 °C.</t>
  </si>
  <si>
    <t>Dobava in montaža zunanje polnilne postaje za električna kolesa, primerljive kakovosti kot npr. LOGO 3,7 kW ali enakovredno.</t>
  </si>
  <si>
    <t>Nazivna priključna moč: najmanj 3,7 kW.</t>
  </si>
  <si>
    <t>Napajanje: 230 V AC, 50 Hz.</t>
  </si>
  <si>
    <t>Omogočeno sočasno polnjenje najmanj 2 električnih koles.</t>
  </si>
  <si>
    <t>Stopnja zaščite najmanj IP54.</t>
  </si>
  <si>
    <t>Mehanska odpornost najmanj IK10.</t>
  </si>
  <si>
    <t xml:space="preserve"> </t>
  </si>
  <si>
    <t>Digitalni UHF ali DECT sistem, najmanj en ročni brezžični mikrofon, frekvenčni razpon najmanj 50 Hz–16 kHz, domet najmanj 80 m, samodejna sinhronizacija oddajnika in sprejemnika; Kondenzatorski namizni mikrofon z namiznim podstavkom, kardioidna karakteristika, frekvenčni razpon najmanj 50 Hz–18 kHz, XLR priklop; kot npr. LD Systems U508 HHD, LD Systems D 1015 CM + podstavek LD Systems D 1015 CMB</t>
  </si>
  <si>
    <t>Profesionalna programska oprema za nelinearno montažo videa, podpora najmanj 4K, večstezna montaža, barvna korekcija, obdelava zvoka, ustvarjanje naslovov, podpora H.264/H.265, trajna licenca ali najmanj triletna naročnina; kot npr. BLACKMAGIC DaVinci Resolve Studio</t>
  </si>
  <si>
    <t>Manjša rekonstrukcija - OPREMA</t>
  </si>
  <si>
    <t>SKUPAJ z DDV 22%</t>
  </si>
  <si>
    <r>
      <t xml:space="preserve">PTZ kamera z najmanj </t>
    </r>
    <r>
      <rPr>
        <sz val="12"/>
        <color theme="1"/>
        <rFont val="Aptos"/>
        <family val="2"/>
      </rPr>
      <t>Full HD 1080p60, optična povečava najmanj 20×, CMOS tipalo najmanj 1/2,8", HDMI, USB in IP prenos videa (RTSP/RTMP oziroma enakovredno), PoE, avtomatsko ostrenje, daljinsko upravljanje, prednastavljeni položaji kamere; kot npr. Lumens VC-B30</t>
    </r>
  </si>
  <si>
    <r>
      <t xml:space="preserve">Najmanj </t>
    </r>
    <r>
      <rPr>
        <sz val="12"/>
        <color theme="1"/>
        <rFont val="Aptos"/>
        <family val="2"/>
      </rPr>
      <t>3 LED paneli, moč najmanj 60 W, svetlobni tok najmanj 5.000 lm, nastavljiva barvna temperatura 2.800–6.500 K, CRI najmanj 95, brezstopenjska regulacija svetilnosti, napajanje iz omrežja s potrebnimi stojali; kot npr. Godox Litemons LP1200Bi Bi-Color LED Light Panel</t>
    </r>
  </si>
  <si>
    <t>Profesionalni sistem ozvočenja za večnamenski prostor, najmanj 4 stenski zvočniki, vsak moči najmanj 80 W RMS, frekvenčni razpon najmanj 60 Hz–20 kHz, ojačevalnik najmanj 4 × 240 W, matrični mešalnik z najmanj 6 vhodi, možnost priklopa mikrofona in računalnika, omara za vgradnjo 19", vsi priključni kabli, montažni material ter mointaža priklop in nastavitev sistema; kot npr. 4 xAMC viva 8 + Amc imix63 + Amc ia 4x 240 + Caymon 612 omarica</t>
  </si>
  <si>
    <t>Projekcijska površina širine najmanj 240 cm, razmerje stranic 16 : 9, mat bela projekcijska površina, faktor odboja približno 1,0, črn rob za izboljšanje kontrasta, stenska ali stropna montaža, vključeni nosilci; kot npr. Avtek 240</t>
  </si>
  <si>
    <t>Tehnologija 3LCD ali DLP, ločljivost najmanj 1920 × 1080, svetilnost najmanj 4.000 ANSI lm, kontrast najmanj 16.000 : 1, HDMI, USB, avtomatska ali ročna korekcija trapeza, življenjska doba svetlobnega vira najmanj 6.000 ur v normalnem načinu, stropni nosilec, vsi potrebni priključni kabli, montaža, priklop in konfiguracija</t>
  </si>
  <si>
    <t>Zaslon na dotik velikosti najmanj 8", IPS tehnologija, PoE napajanje ali PoE+, Wi-Fi in LAN povezljivost, LED prikaz zasedenosti prostora, integracija s koledarji Microsoft 365 oziroma Exchange, možnost rezervacije na zaslonu in na daljavo, centralno upravljanje naprav, stenska montaža, priklop, in konfiguracija; kot npr. Evoko Naso panel</t>
  </si>
  <si>
    <t>Profesionalni LCD zaslon diagonale najmanj 75", ločljivost najmanj 3840 × 2160 (4K UHD), svetilnost najmanj 400 cd/m², kontrast najmanj 1.200 : 1, vidni kot najmanj 178°, neprekinjeno delovanje najmanj 16/7, orientacija pokončno in ležeče, LAN in Wi-Fi povezljivost, HDMI vhod, USB, možnost oddaljenega upravljanja, centralni sistem za upravljanje vsebin (CMS) z možnostjo objavljanja novic, urnikov, fotografij, videov in drugih vsebin na več zaslonih, licenca vključena, priložen profesionalni stenski nosilec, vsi potrebni priključni kabli; kot npr. Avtek DS2  75 inch</t>
  </si>
  <si>
    <t>Procesor najmanj 16 jeder, zmogljivost primerljiva AMD Ryzen 9 7950X ali Intel Core Ultra 9, najmanj 64 GB DDR5 RAM, grafična kartica z najmanj 12 GB GDDR6X, SSD najmanj 4 TB NVMe, 2,5 Gb LAN, Wi-Fi 6E, operacijski sistem kot. npr. Windows 11 Pro, primeren za 4K video montažo; kot npr. ANNI Gamer Elite R9-7950X / RTX 4070 Ti / 64 GB / 4 TB</t>
  </si>
  <si>
    <t>IPS monitor diagonale najmanj 27", ločljivost 3840 × 2160 (4K UHD), svetilnost najmanj 350 cd/m², kontrast najmanj 1500 : 1, pokritost najmanj 99 % sRGB, HDMI in DisplayPort, nastavljivo stojalo; kot npr. Dell 27 Plus S2725QS</t>
  </si>
  <si>
    <t>Teleprompter za kamere DSLR ali PTZ, podpora tablici ali monitorju najmanj 10", polprepustno steklo, možnost daljinskega upravljanja hitrosti besedila, programska oprema vključena, združljiv z Windows in macOS; kot npr. ELGATO PROMPTER</t>
  </si>
  <si>
    <t>NEPREDVIDENA DELA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</si>
</sst>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 &quot;€&quot;"/>
    <numFmt numFmtId="165" formatCode="_-* #,##0.00\ [$€-424]_-;\-* #,##0.00\ [$€-424]_-;_-* &quot;-&quot;??\ [$€-424]_-;_-@_-"/>
    <numFmt numFmtId="166" formatCode="#,##0.00\ &quot;€&quot;"/>
  </numFmts>
  <fonts count="33" x14ac:knownFonts="1">
    <font>
      <sz val="11"/>
      <color theme="1"/>
      <name val="Calibri"/>
      <family val="2"/>
      <charset val="238"/>
      <scheme val="minor"/>
    </font>
    <font>
      <sz val="10"/>
      <color theme="1"/>
      <name val="Calibri"/>
      <family val="2"/>
      <charset val="238"/>
      <scheme val="minor"/>
    </font>
    <font>
      <sz val="10"/>
      <color rgb="FF002060"/>
      <name val="Calibri"/>
      <family val="2"/>
      <charset val="238"/>
      <scheme val="minor"/>
    </font>
    <font>
      <b/>
      <sz val="10"/>
      <color theme="1"/>
      <name val="Calibri"/>
      <family val="2"/>
      <charset val="238"/>
      <scheme val="minor"/>
    </font>
    <font>
      <sz val="10"/>
      <name val="Calibri"/>
      <family val="2"/>
      <charset val="238"/>
      <scheme val="minor"/>
    </font>
    <font>
      <b/>
      <sz val="10"/>
      <name val="Calibri"/>
      <family val="2"/>
      <charset val="238"/>
      <scheme val="minor"/>
    </font>
    <font>
      <sz val="10"/>
      <name val="Arial"/>
      <family val="2"/>
    </font>
    <font>
      <b/>
      <sz val="10"/>
      <name val="Arial"/>
      <family val="2"/>
      <charset val="238"/>
    </font>
    <font>
      <b/>
      <i/>
      <sz val="10"/>
      <color theme="1"/>
      <name val="Calibri"/>
      <family val="2"/>
      <charset val="238"/>
      <scheme val="minor"/>
    </font>
    <font>
      <b/>
      <sz val="10"/>
      <color rgb="FF002060"/>
      <name val="Calibri"/>
      <family val="2"/>
      <charset val="238"/>
      <scheme val="minor"/>
    </font>
    <font>
      <i/>
      <sz val="10"/>
      <name val="Calibri"/>
      <family val="2"/>
      <charset val="238"/>
      <scheme val="minor"/>
    </font>
    <font>
      <i/>
      <sz val="10"/>
      <color theme="1"/>
      <name val="Calibri"/>
      <family val="2"/>
      <charset val="238"/>
      <scheme val="minor"/>
    </font>
    <font>
      <sz val="10"/>
      <color rgb="FFC00000"/>
      <name val="Calibri"/>
      <family val="2"/>
      <charset val="238"/>
      <scheme val="minor"/>
    </font>
    <font>
      <sz val="10"/>
      <color rgb="FF002060"/>
      <name val="Trebuchet MS"/>
      <family val="2"/>
      <charset val="238"/>
    </font>
    <font>
      <sz val="10"/>
      <color theme="1"/>
      <name val="Calibri"/>
      <family val="2"/>
      <charset val="238"/>
    </font>
    <font>
      <sz val="10"/>
      <color rgb="FF000000"/>
      <name val="Calibri"/>
      <family val="2"/>
      <charset val="238"/>
      <scheme val="minor"/>
    </font>
    <font>
      <sz val="10"/>
      <color rgb="FFFF0000"/>
      <name val="Calibri"/>
      <family val="2"/>
      <charset val="238"/>
      <scheme val="minor"/>
    </font>
    <font>
      <b/>
      <sz val="10"/>
      <color rgb="FF000000"/>
      <name val="Calibri"/>
      <family val="2"/>
      <charset val="238"/>
      <scheme val="minor"/>
    </font>
    <font>
      <b/>
      <sz val="16"/>
      <color indexed="8"/>
      <name val="Arial Narrow"/>
      <family val="2"/>
    </font>
    <font>
      <b/>
      <sz val="12"/>
      <color theme="1"/>
      <name val="Calibri"/>
      <family val="2"/>
      <charset val="238"/>
      <scheme val="minor"/>
    </font>
    <font>
      <sz val="12"/>
      <color theme="1"/>
      <name val="Calibri"/>
      <family val="2"/>
      <charset val="238"/>
      <scheme val="minor"/>
    </font>
    <font>
      <sz val="12"/>
      <color indexed="8"/>
      <name val="Arial Narrow"/>
      <family val="2"/>
    </font>
    <font>
      <b/>
      <sz val="12"/>
      <color indexed="8"/>
      <name val="Arial Narrow"/>
      <family val="2"/>
    </font>
    <font>
      <b/>
      <sz val="14"/>
      <color indexed="8"/>
      <name val="Arial Narrow"/>
      <family val="2"/>
    </font>
    <font>
      <sz val="14"/>
      <color indexed="8"/>
      <name val="Arial Narrow"/>
      <family val="2"/>
    </font>
    <font>
      <b/>
      <sz val="20"/>
      <color indexed="8"/>
      <name val="Arial Narrow"/>
      <family val="2"/>
    </font>
    <font>
      <b/>
      <sz val="11"/>
      <color theme="1"/>
      <name val="Calibri"/>
      <family val="2"/>
      <charset val="238"/>
      <scheme val="minor"/>
    </font>
    <font>
      <sz val="12"/>
      <color theme="1"/>
      <name val="Aptos"/>
      <family val="2"/>
    </font>
    <font>
      <sz val="11"/>
      <color theme="1"/>
      <name val="Calibri"/>
      <family val="2"/>
      <charset val="238"/>
      <scheme val="minor"/>
    </font>
    <font>
      <sz val="12"/>
      <color theme="1"/>
      <name val="Aptos"/>
      <family val="2"/>
      <charset val="238"/>
    </font>
    <font>
      <b/>
      <sz val="14"/>
      <color indexed="8"/>
      <name val="Arial Narrow"/>
      <family val="2"/>
      <charset val="238"/>
    </font>
    <font>
      <sz val="14"/>
      <color indexed="8"/>
      <name val="Arial Narrow"/>
      <family val="2"/>
      <charset val="238"/>
    </font>
    <font>
      <sz val="14"/>
      <color rgb="FF000000"/>
      <name val="Arial Narrow"/>
      <family val="2"/>
      <charset val="238"/>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5">
    <border>
      <left/>
      <right/>
      <top/>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4">
    <xf numFmtId="0" fontId="0" fillId="0" borderId="0"/>
    <xf numFmtId="0" fontId="6" fillId="0" borderId="0"/>
    <xf numFmtId="0" fontId="6" fillId="0" borderId="0"/>
    <xf numFmtId="44" fontId="28" fillId="0" borderId="0" applyFont="0" applyFill="0" applyBorder="0" applyAlignment="0" applyProtection="0"/>
  </cellStyleXfs>
  <cellXfs count="129">
    <xf numFmtId="0" fontId="0" fillId="0" borderId="0" xfId="0"/>
    <xf numFmtId="0" fontId="1" fillId="0" borderId="0" xfId="0" applyFont="1"/>
    <xf numFmtId="0" fontId="3" fillId="0" borderId="0" xfId="0" applyFont="1"/>
    <xf numFmtId="0" fontId="1" fillId="0" borderId="0" xfId="0" applyFont="1" applyAlignment="1">
      <alignment wrapText="1"/>
    </xf>
    <xf numFmtId="49" fontId="4" fillId="0" borderId="0" xfId="0" applyNumberFormat="1" applyFont="1" applyAlignment="1">
      <alignment horizontal="left" vertical="top" wrapText="1"/>
    </xf>
    <xf numFmtId="49" fontId="5" fillId="0" borderId="0" xfId="0" applyNumberFormat="1" applyFont="1" applyAlignment="1">
      <alignment horizontal="left" vertical="top" wrapText="1"/>
    </xf>
    <xf numFmtId="0" fontId="8" fillId="0" borderId="0" xfId="0" applyFont="1"/>
    <xf numFmtId="0" fontId="3" fillId="2" borderId="1" xfId="0" applyFont="1" applyFill="1" applyBorder="1"/>
    <xf numFmtId="0" fontId="4" fillId="0" borderId="0" xfId="0" applyFont="1" applyAlignment="1">
      <alignment wrapText="1"/>
    </xf>
    <xf numFmtId="49" fontId="10" fillId="0" borderId="0" xfId="0" applyNumberFormat="1" applyFont="1" applyAlignment="1">
      <alignment horizontal="left" vertical="top" wrapText="1"/>
    </xf>
    <xf numFmtId="0" fontId="11" fillId="0" borderId="0" xfId="0" applyFont="1" applyAlignment="1">
      <alignment wrapText="1"/>
    </xf>
    <xf numFmtId="0" fontId="4" fillId="0" borderId="0" xfId="0" applyFont="1"/>
    <xf numFmtId="49" fontId="10" fillId="0" borderId="0" xfId="0" applyNumberFormat="1" applyFont="1" applyAlignment="1">
      <alignment horizontal="left" vertical="top"/>
    </xf>
    <xf numFmtId="0" fontId="4" fillId="0" borderId="0" xfId="0" quotePrefix="1" applyFont="1" applyAlignment="1">
      <alignment wrapText="1"/>
    </xf>
    <xf numFmtId="49" fontId="12" fillId="0" borderId="0" xfId="0" applyNumberFormat="1" applyFont="1" applyAlignment="1">
      <alignment horizontal="left" vertical="top" wrapText="1"/>
    </xf>
    <xf numFmtId="0" fontId="1" fillId="0" borderId="0" xfId="0" applyFont="1" applyAlignment="1">
      <alignment vertical="top" wrapText="1"/>
    </xf>
    <xf numFmtId="0" fontId="12" fillId="0" borderId="0" xfId="0" applyFont="1"/>
    <xf numFmtId="0" fontId="2" fillId="0" borderId="0" xfId="0" applyFont="1"/>
    <xf numFmtId="49" fontId="13" fillId="0" borderId="0" xfId="0" applyNumberFormat="1" applyFont="1" applyAlignment="1">
      <alignment horizontal="left"/>
    </xf>
    <xf numFmtId="49" fontId="7" fillId="0" borderId="0" xfId="0" applyNumberFormat="1" applyFont="1" applyAlignment="1">
      <alignment horizontal="left"/>
    </xf>
    <xf numFmtId="49" fontId="5" fillId="0" borderId="0" xfId="0" applyNumberFormat="1" applyFont="1" applyAlignment="1">
      <alignment horizontal="left"/>
    </xf>
    <xf numFmtId="49" fontId="4" fillId="0" borderId="0" xfId="0" applyNumberFormat="1" applyFont="1" applyAlignment="1">
      <alignment horizontal="left"/>
    </xf>
    <xf numFmtId="49" fontId="11" fillId="0" borderId="0" xfId="0" applyNumberFormat="1" applyFont="1" applyAlignment="1">
      <alignment vertical="top"/>
    </xf>
    <xf numFmtId="49" fontId="3" fillId="2" borderId="1" xfId="0" applyNumberFormat="1" applyFont="1" applyFill="1" applyBorder="1"/>
    <xf numFmtId="49" fontId="3" fillId="0" borderId="0" xfId="0" applyNumberFormat="1" applyFont="1"/>
    <xf numFmtId="49" fontId="8" fillId="0" borderId="0" xfId="0" applyNumberFormat="1" applyFont="1"/>
    <xf numFmtId="49" fontId="1" fillId="0" borderId="0" xfId="0" applyNumberFormat="1" applyFont="1"/>
    <xf numFmtId="49" fontId="3" fillId="0" borderId="0" xfId="0" applyNumberFormat="1" applyFont="1" applyAlignment="1">
      <alignment vertical="top"/>
    </xf>
    <xf numFmtId="0" fontId="8" fillId="0" borderId="0" xfId="0" applyFont="1" applyAlignment="1">
      <alignment wrapText="1"/>
    </xf>
    <xf numFmtId="0" fontId="4" fillId="0" borderId="0" xfId="0" applyFont="1" applyAlignment="1">
      <alignment horizontal="justify" wrapText="1"/>
    </xf>
    <xf numFmtId="49" fontId="4" fillId="0" borderId="0" xfId="0" quotePrefix="1" applyNumberFormat="1" applyFont="1" applyAlignment="1">
      <alignment wrapText="1"/>
    </xf>
    <xf numFmtId="0" fontId="11" fillId="0" borderId="0" xfId="0" applyFont="1"/>
    <xf numFmtId="0" fontId="5" fillId="0" borderId="0" xfId="0" applyFont="1" applyAlignment="1">
      <alignment wrapText="1"/>
    </xf>
    <xf numFmtId="49" fontId="8" fillId="0" borderId="0" xfId="0" applyNumberFormat="1" applyFont="1" applyAlignment="1">
      <alignment vertical="top"/>
    </xf>
    <xf numFmtId="49" fontId="11" fillId="0" borderId="0" xfId="0" applyNumberFormat="1" applyFont="1"/>
    <xf numFmtId="0" fontId="13" fillId="0" borderId="0" xfId="0" applyFont="1" applyAlignment="1">
      <alignment horizontal="center" vertical="center"/>
    </xf>
    <xf numFmtId="0" fontId="9" fillId="0" borderId="0" xfId="0" applyFont="1" applyAlignment="1">
      <alignment horizontal="center" vertical="center"/>
    </xf>
    <xf numFmtId="0" fontId="3" fillId="0" borderId="0" xfId="0" applyFont="1" applyAlignment="1">
      <alignment horizontal="center" vertical="center"/>
    </xf>
    <xf numFmtId="0" fontId="3" fillId="2" borderId="1" xfId="0"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3" fillId="0" borderId="0" xfId="0" applyFont="1" applyAlignment="1">
      <alignment vertical="center" wrapText="1"/>
    </xf>
    <xf numFmtId="49" fontId="10" fillId="0" borderId="0" xfId="0" applyNumberFormat="1" applyFont="1" applyAlignment="1">
      <alignment vertical="top" wrapText="1"/>
    </xf>
    <xf numFmtId="0" fontId="12" fillId="0" borderId="0" xfId="0" applyFont="1" applyAlignment="1">
      <alignment wrapText="1"/>
    </xf>
    <xf numFmtId="0" fontId="10" fillId="0" borderId="0" xfId="0" applyFont="1" applyAlignment="1">
      <alignment wrapText="1"/>
    </xf>
    <xf numFmtId="49" fontId="12" fillId="0" borderId="0" xfId="0" quotePrefix="1" applyNumberFormat="1" applyFont="1" applyAlignment="1">
      <alignment wrapText="1"/>
    </xf>
    <xf numFmtId="0" fontId="3" fillId="0" borderId="0" xfId="0" applyFont="1" applyAlignment="1">
      <alignment horizontal="center" vertical="top"/>
    </xf>
    <xf numFmtId="0" fontId="3" fillId="0" borderId="0" xfId="0" applyFont="1" applyAlignment="1">
      <alignment horizontal="center"/>
    </xf>
    <xf numFmtId="164" fontId="3" fillId="0" borderId="0" xfId="0" applyNumberFormat="1" applyFont="1" applyAlignment="1">
      <alignment horizontal="center"/>
    </xf>
    <xf numFmtId="0" fontId="1" fillId="0" borderId="0" xfId="0" applyFont="1" applyAlignment="1">
      <alignment horizontal="center"/>
    </xf>
    <xf numFmtId="164" fontId="1" fillId="0" borderId="0" xfId="0" applyNumberFormat="1" applyFont="1" applyAlignment="1">
      <alignment horizontal="center"/>
    </xf>
    <xf numFmtId="0" fontId="1" fillId="0" borderId="0" xfId="0" applyFont="1" applyAlignment="1">
      <alignment horizontal="left"/>
    </xf>
    <xf numFmtId="164" fontId="1" fillId="0" borderId="0" xfId="0" applyNumberFormat="1" applyFont="1"/>
    <xf numFmtId="0" fontId="15" fillId="0" borderId="0" xfId="0" applyFont="1" applyAlignment="1">
      <alignment horizontal="left" vertical="center" wrapText="1" indent="1"/>
    </xf>
    <xf numFmtId="0" fontId="15" fillId="0" borderId="0" xfId="0" applyFont="1" applyAlignment="1">
      <alignment horizontal="left" vertical="center" indent="1"/>
    </xf>
    <xf numFmtId="0" fontId="16" fillId="0" borderId="0" xfId="0" applyFont="1" applyAlignment="1">
      <alignment horizontal="left" vertical="center" wrapText="1" indent="1"/>
    </xf>
    <xf numFmtId="0" fontId="15" fillId="0" borderId="0" xfId="0" applyFont="1" applyAlignment="1">
      <alignment horizontal="left" vertical="center" wrapText="1"/>
    </xf>
    <xf numFmtId="0" fontId="17" fillId="0" borderId="0" xfId="0" applyFont="1" applyAlignment="1">
      <alignment vertical="center"/>
    </xf>
    <xf numFmtId="0" fontId="17" fillId="0" borderId="0" xfId="0" applyFont="1" applyAlignment="1">
      <alignment horizontal="left" vertical="center" wrapText="1"/>
    </xf>
    <xf numFmtId="166" fontId="1" fillId="0" borderId="0" xfId="0" applyNumberFormat="1" applyFont="1" applyAlignment="1">
      <alignment horizontal="center"/>
    </xf>
    <xf numFmtId="166" fontId="1" fillId="0" borderId="0" xfId="0" applyNumberFormat="1" applyFont="1"/>
    <xf numFmtId="0" fontId="21" fillId="0" borderId="2" xfId="0" applyFont="1" applyBorder="1"/>
    <xf numFmtId="0" fontId="21" fillId="0" borderId="3" xfId="0" applyFont="1" applyBorder="1"/>
    <xf numFmtId="165" fontId="21" fillId="0" borderId="4" xfId="0" applyNumberFormat="1" applyFont="1" applyBorder="1"/>
    <xf numFmtId="0" fontId="20" fillId="0" borderId="0" xfId="0" applyFont="1"/>
    <xf numFmtId="0" fontId="21" fillId="0" borderId="5" xfId="0" applyFont="1" applyBorder="1"/>
    <xf numFmtId="0" fontId="22" fillId="0" borderId="0" xfId="0" applyFont="1"/>
    <xf numFmtId="0" fontId="21" fillId="0" borderId="0" xfId="0" applyFont="1"/>
    <xf numFmtId="165" fontId="21" fillId="0" borderId="6" xfId="0" applyNumberFormat="1" applyFont="1" applyBorder="1"/>
    <xf numFmtId="0" fontId="21" fillId="0" borderId="7" xfId="0" applyFont="1" applyBorder="1"/>
    <xf numFmtId="0" fontId="22" fillId="0" borderId="1" xfId="0" applyFont="1" applyBorder="1"/>
    <xf numFmtId="0" fontId="21" fillId="0" borderId="1" xfId="0" applyFont="1" applyBorder="1"/>
    <xf numFmtId="165" fontId="21" fillId="0" borderId="8" xfId="0" applyNumberFormat="1" applyFont="1" applyBorder="1"/>
    <xf numFmtId="165" fontId="21" fillId="0" borderId="0" xfId="0" applyNumberFormat="1" applyFont="1"/>
    <xf numFmtId="0" fontId="21" fillId="0" borderId="9" xfId="0" applyFont="1" applyBorder="1"/>
    <xf numFmtId="0" fontId="21" fillId="0" borderId="10" xfId="0" applyFont="1" applyBorder="1"/>
    <xf numFmtId="165" fontId="21" fillId="0" borderId="11" xfId="0" applyNumberFormat="1" applyFont="1" applyBorder="1"/>
    <xf numFmtId="0" fontId="23" fillId="0" borderId="0" xfId="0" applyFont="1"/>
    <xf numFmtId="0" fontId="18" fillId="0" borderId="10" xfId="0" applyFont="1" applyBorder="1"/>
    <xf numFmtId="0" fontId="18" fillId="0" borderId="0" xfId="0" applyFont="1"/>
    <xf numFmtId="0" fontId="24" fillId="0" borderId="0" xfId="0" applyFont="1"/>
    <xf numFmtId="0" fontId="23" fillId="3" borderId="9" xfId="0" applyFont="1" applyFill="1" applyBorder="1"/>
    <xf numFmtId="0" fontId="24" fillId="3" borderId="10" xfId="0" applyFont="1" applyFill="1" applyBorder="1"/>
    <xf numFmtId="165" fontId="24" fillId="3" borderId="11" xfId="0" applyNumberFormat="1" applyFont="1" applyFill="1" applyBorder="1"/>
    <xf numFmtId="165" fontId="24" fillId="0" borderId="0" xfId="0" applyNumberFormat="1" applyFont="1"/>
    <xf numFmtId="0" fontId="23" fillId="3" borderId="10" xfId="0" applyFont="1" applyFill="1" applyBorder="1"/>
    <xf numFmtId="0" fontId="18" fillId="0" borderId="3" xfId="0" applyFont="1" applyBorder="1"/>
    <xf numFmtId="0" fontId="25" fillId="0" borderId="10" xfId="0" applyFont="1" applyBorder="1"/>
    <xf numFmtId="0" fontId="4" fillId="0" borderId="0" xfId="0" applyFont="1" applyAlignment="1">
      <alignment horizontal="left" vertical="center" wrapText="1" indent="1"/>
    </xf>
    <xf numFmtId="0" fontId="16" fillId="0" borderId="0" xfId="0" applyFont="1" applyAlignment="1">
      <alignment horizontal="left" vertical="center" wrapText="1"/>
    </xf>
    <xf numFmtId="0" fontId="27" fillId="0" borderId="0" xfId="0" applyFont="1" applyAlignment="1">
      <alignment vertical="center" wrapText="1"/>
    </xf>
    <xf numFmtId="0" fontId="26" fillId="0" borderId="0" xfId="0" applyFont="1"/>
    <xf numFmtId="0" fontId="0" fillId="0" borderId="0" xfId="0" applyAlignment="1">
      <alignment horizontal="left" vertical="center" indent="1"/>
    </xf>
    <xf numFmtId="0" fontId="5" fillId="0" borderId="0" xfId="0" applyFont="1" applyAlignment="1">
      <alignment horizontal="left" vertical="center" wrapText="1" indent="1"/>
    </xf>
    <xf numFmtId="0" fontId="27" fillId="0" borderId="0" xfId="0" applyFont="1" applyAlignment="1">
      <alignment wrapText="1"/>
    </xf>
    <xf numFmtId="44" fontId="1" fillId="0" borderId="0" xfId="3" applyFont="1"/>
    <xf numFmtId="44" fontId="1" fillId="0" borderId="0" xfId="3" applyFont="1" applyAlignment="1">
      <alignment horizontal="center"/>
    </xf>
    <xf numFmtId="0" fontId="1" fillId="0" borderId="3" xfId="0" applyFont="1" applyBorder="1"/>
    <xf numFmtId="0" fontId="3" fillId="0" borderId="3" xfId="0" applyFont="1" applyBorder="1"/>
    <xf numFmtId="0" fontId="1" fillId="0" borderId="3" xfId="0" applyFont="1" applyBorder="1" applyAlignment="1">
      <alignment horizontal="center"/>
    </xf>
    <xf numFmtId="44" fontId="3" fillId="0" borderId="3" xfId="0" applyNumberFormat="1" applyFont="1" applyBorder="1"/>
    <xf numFmtId="0" fontId="0" fillId="0" borderId="0" xfId="0" applyAlignment="1">
      <alignment horizontal="left" vertical="center" wrapText="1" indent="1"/>
    </xf>
    <xf numFmtId="0" fontId="0" fillId="0" borderId="0" xfId="0" applyAlignment="1">
      <alignment horizontal="left" vertical="center" wrapText="1"/>
    </xf>
    <xf numFmtId="0" fontId="26" fillId="0" borderId="0" xfId="0" applyFont="1" applyAlignment="1">
      <alignment wrapText="1"/>
    </xf>
    <xf numFmtId="0" fontId="26" fillId="0" borderId="0" xfId="0" applyFont="1" applyAlignment="1">
      <alignment vertical="top"/>
    </xf>
    <xf numFmtId="49" fontId="3" fillId="0" borderId="3" xfId="0" applyNumberFormat="1" applyFont="1" applyBorder="1"/>
    <xf numFmtId="0" fontId="19" fillId="0" borderId="3" xfId="0" applyFont="1" applyBorder="1"/>
    <xf numFmtId="0" fontId="19" fillId="0" borderId="3" xfId="0" applyFont="1" applyBorder="1" applyAlignment="1">
      <alignment horizontal="center" vertical="center"/>
    </xf>
    <xf numFmtId="44" fontId="3" fillId="0" borderId="3" xfId="3" applyFont="1" applyBorder="1"/>
    <xf numFmtId="0" fontId="3" fillId="0" borderId="3" xfId="0" applyFont="1" applyBorder="1" applyAlignment="1">
      <alignment horizontal="center"/>
    </xf>
    <xf numFmtId="44" fontId="23" fillId="3" borderId="10" xfId="3" applyFont="1" applyFill="1" applyBorder="1"/>
    <xf numFmtId="0" fontId="29" fillId="0" borderId="0" xfId="0" applyFont="1" applyAlignment="1">
      <alignment vertical="center" wrapText="1"/>
    </xf>
    <xf numFmtId="0" fontId="29" fillId="0" borderId="0" xfId="0" applyFont="1" applyAlignment="1">
      <alignment wrapText="1"/>
    </xf>
    <xf numFmtId="49" fontId="5" fillId="0" borderId="0" xfId="0" applyNumberFormat="1" applyFont="1"/>
    <xf numFmtId="0" fontId="5" fillId="0" borderId="0" xfId="0" applyFont="1" applyAlignment="1">
      <alignment horizontal="center" vertical="center"/>
    </xf>
    <xf numFmtId="44" fontId="4" fillId="0" borderId="0" xfId="3" applyFont="1"/>
    <xf numFmtId="49" fontId="4" fillId="0" borderId="0" xfId="0" applyNumberFormat="1" applyFont="1"/>
    <xf numFmtId="0" fontId="4" fillId="0" borderId="0" xfId="0" applyFont="1" applyAlignment="1">
      <alignment horizontal="center" vertical="center"/>
    </xf>
    <xf numFmtId="0" fontId="31" fillId="0" borderId="0" xfId="0" applyFont="1" applyAlignment="1">
      <alignment horizontal="right"/>
    </xf>
    <xf numFmtId="0" fontId="31" fillId="0" borderId="0" xfId="0" applyFont="1"/>
    <xf numFmtId="165" fontId="31" fillId="0" borderId="0" xfId="0" applyNumberFormat="1" applyFont="1"/>
    <xf numFmtId="0" fontId="32" fillId="0" borderId="0" xfId="0" applyFont="1"/>
    <xf numFmtId="0" fontId="30" fillId="0" borderId="3" xfId="0" applyFont="1" applyBorder="1" applyAlignment="1">
      <alignment horizontal="right"/>
    </xf>
    <xf numFmtId="0" fontId="30" fillId="0" borderId="3" xfId="0" applyFont="1" applyBorder="1"/>
    <xf numFmtId="165" fontId="30" fillId="0" borderId="3" xfId="0" applyNumberFormat="1" applyFont="1" applyBorder="1"/>
    <xf numFmtId="0" fontId="19" fillId="0" borderId="0" xfId="0" applyFont="1"/>
    <xf numFmtId="0" fontId="31" fillId="0" borderId="12" xfId="0" applyFont="1" applyBorder="1"/>
    <xf numFmtId="0" fontId="31" fillId="0" borderId="13" xfId="0" applyFont="1" applyBorder="1"/>
    <xf numFmtId="165" fontId="31" fillId="0" borderId="14" xfId="0" applyNumberFormat="1" applyFont="1" applyBorder="1"/>
  </cellXfs>
  <cellStyles count="4">
    <cellStyle name="Excel Built-in Normal" xfId="1" xr:uid="{00000000-0005-0000-0000-000000000000}"/>
    <cellStyle name="Navadno" xfId="0" builtinId="0"/>
    <cellStyle name="Normal 4" xfId="2" xr:uid="{00000000-0005-0000-0000-000002000000}"/>
    <cellStyle name="Valuta" xfId="3"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CA333-369C-4F59-AEA2-AF0604A99C64}">
  <dimension ref="A1:G24"/>
  <sheetViews>
    <sheetView tabSelected="1" view="pageBreakPreview" topLeftCell="A13" zoomScale="175" zoomScaleNormal="100" zoomScaleSheetLayoutView="175" workbookViewId="0">
      <selection activeCell="G28" sqref="G28"/>
    </sheetView>
  </sheetViews>
  <sheetFormatPr defaultRowHeight="15.75" x14ac:dyDescent="0.25"/>
  <cols>
    <col min="1" max="1" width="10.5703125" style="64" customWidth="1"/>
    <col min="2" max="6" width="9.140625" style="64"/>
    <col min="7" max="7" width="24.28515625" style="64" customWidth="1"/>
    <col min="8" max="16384" width="9.140625" style="64"/>
  </cols>
  <sheetData>
    <row r="1" spans="1:7" ht="20.25" x14ac:dyDescent="0.3">
      <c r="A1" s="61" t="s">
        <v>489</v>
      </c>
      <c r="B1" s="86" t="s">
        <v>494</v>
      </c>
      <c r="C1" s="62"/>
      <c r="D1" s="62"/>
      <c r="E1" s="62"/>
      <c r="F1" s="62"/>
      <c r="G1" s="63"/>
    </row>
    <row r="2" spans="1:7" x14ac:dyDescent="0.25">
      <c r="A2" s="65"/>
      <c r="B2" s="66"/>
      <c r="C2" s="67"/>
      <c r="D2" s="67"/>
      <c r="E2" s="67"/>
      <c r="F2" s="67"/>
      <c r="G2" s="68"/>
    </row>
    <row r="3" spans="1:7" x14ac:dyDescent="0.25">
      <c r="A3" s="69"/>
      <c r="B3" s="70"/>
      <c r="C3" s="71"/>
      <c r="D3" s="71"/>
      <c r="E3" s="71"/>
      <c r="F3" s="71"/>
      <c r="G3" s="72"/>
    </row>
    <row r="4" spans="1:7" x14ac:dyDescent="0.25">
      <c r="A4" s="67"/>
      <c r="B4" s="66"/>
      <c r="C4" s="67"/>
      <c r="D4" s="67"/>
      <c r="E4" s="67"/>
      <c r="F4" s="67"/>
      <c r="G4" s="73"/>
    </row>
    <row r="5" spans="1:7" ht="25.5" x14ac:dyDescent="0.35">
      <c r="A5" s="74" t="s">
        <v>490</v>
      </c>
      <c r="B5" s="87" t="s">
        <v>495</v>
      </c>
      <c r="C5" s="75"/>
      <c r="D5" s="75"/>
      <c r="E5" s="75"/>
      <c r="F5" s="75"/>
      <c r="G5" s="76"/>
    </row>
    <row r="6" spans="1:7" ht="20.25" x14ac:dyDescent="0.3">
      <c r="A6" s="67"/>
      <c r="B6" s="79"/>
      <c r="C6" s="67"/>
      <c r="D6" s="67"/>
      <c r="E6" s="67"/>
      <c r="F6" s="67"/>
      <c r="G6" s="73"/>
    </row>
    <row r="7" spans="1:7" ht="20.25" x14ac:dyDescent="0.3">
      <c r="A7" s="74" t="s">
        <v>491</v>
      </c>
      <c r="B7" s="78" t="s">
        <v>603</v>
      </c>
      <c r="C7" s="75"/>
      <c r="D7" s="75"/>
      <c r="E7" s="75"/>
      <c r="F7" s="75"/>
      <c r="G7" s="76"/>
    </row>
    <row r="8" spans="1:7" x14ac:dyDescent="0.25">
      <c r="A8" s="67"/>
      <c r="B8" s="67"/>
      <c r="C8" s="67"/>
      <c r="D8" s="67"/>
      <c r="E8" s="67"/>
      <c r="F8" s="67"/>
      <c r="G8" s="73"/>
    </row>
    <row r="9" spans="1:7" x14ac:dyDescent="0.25">
      <c r="A9" s="67"/>
      <c r="B9" s="67"/>
      <c r="C9" s="67"/>
      <c r="D9" s="67"/>
      <c r="E9" s="67"/>
      <c r="F9" s="67"/>
      <c r="G9" s="73"/>
    </row>
    <row r="10" spans="1:7" ht="18" x14ac:dyDescent="0.25">
      <c r="A10" s="80"/>
      <c r="B10" s="81" t="s">
        <v>492</v>
      </c>
      <c r="C10" s="82"/>
      <c r="D10" s="82"/>
      <c r="E10" s="82"/>
      <c r="F10" s="82"/>
      <c r="G10" s="83"/>
    </row>
    <row r="11" spans="1:7" ht="18" x14ac:dyDescent="0.25">
      <c r="A11" s="80"/>
      <c r="B11" s="80"/>
      <c r="C11" s="80"/>
      <c r="D11" s="80"/>
      <c r="E11" s="80"/>
      <c r="F11" s="80"/>
      <c r="G11" s="84"/>
    </row>
    <row r="12" spans="1:7" ht="18" x14ac:dyDescent="0.25">
      <c r="A12" s="118">
        <v>1</v>
      </c>
      <c r="B12" s="119" t="s">
        <v>496</v>
      </c>
      <c r="C12" s="119"/>
      <c r="D12" s="119"/>
      <c r="E12" s="119"/>
      <c r="F12" s="119"/>
      <c r="G12" s="120">
        <f>'OPREMA KUHINJE'!$E$516</f>
        <v>0</v>
      </c>
    </row>
    <row r="13" spans="1:7" ht="18" x14ac:dyDescent="0.25">
      <c r="A13" s="118">
        <v>2</v>
      </c>
      <c r="B13" s="121" t="s">
        <v>497</v>
      </c>
      <c r="C13" s="119"/>
      <c r="D13" s="119"/>
      <c r="E13" s="119"/>
      <c r="F13" s="119"/>
      <c r="G13" s="120">
        <f>'VIDEO OPREMA'!$F$25</f>
        <v>0</v>
      </c>
    </row>
    <row r="14" spans="1:7" ht="18" x14ac:dyDescent="0.25">
      <c r="A14" s="118">
        <v>3</v>
      </c>
      <c r="B14" s="119" t="s">
        <v>498</v>
      </c>
      <c r="C14" s="119"/>
      <c r="D14" s="119"/>
      <c r="E14" s="119"/>
      <c r="F14" s="119"/>
      <c r="G14" s="120">
        <f>'ŠIVILJSKA OPREMA'!$F$19</f>
        <v>0</v>
      </c>
    </row>
    <row r="15" spans="1:7" ht="18" x14ac:dyDescent="0.25">
      <c r="A15" s="118">
        <v>4</v>
      </c>
      <c r="B15" s="119" t="s">
        <v>499</v>
      </c>
      <c r="C15" s="119"/>
      <c r="D15" s="119"/>
      <c r="E15" s="119"/>
      <c r="F15" s="119"/>
      <c r="G15" s="120">
        <f>'POHIŠTVENA OPREMA'!$G$35</f>
        <v>0</v>
      </c>
    </row>
    <row r="16" spans="1:7" ht="18" x14ac:dyDescent="0.25">
      <c r="A16" s="118">
        <v>5</v>
      </c>
      <c r="B16" s="119" t="s">
        <v>500</v>
      </c>
      <c r="C16" s="119"/>
      <c r="D16" s="119"/>
      <c r="E16" s="119"/>
      <c r="F16" s="119"/>
      <c r="G16" s="120">
        <f>SENČILA!$F$18</f>
        <v>0</v>
      </c>
    </row>
    <row r="17" spans="1:7" ht="18" x14ac:dyDescent="0.25">
      <c r="A17" s="118">
        <v>6</v>
      </c>
      <c r="B17" s="119" t="s">
        <v>503</v>
      </c>
      <c r="C17" s="119"/>
      <c r="D17" s="119"/>
      <c r="E17" s="119"/>
      <c r="F17" s="119"/>
      <c r="G17" s="120">
        <f>'OSTALA OPREMA'!$F$54</f>
        <v>0</v>
      </c>
    </row>
    <row r="18" spans="1:7" ht="18" x14ac:dyDescent="0.25">
      <c r="A18" s="118"/>
      <c r="B18" s="119" t="s">
        <v>452</v>
      </c>
      <c r="C18" s="119"/>
      <c r="D18" s="119"/>
      <c r="E18" s="119"/>
      <c r="F18" s="119"/>
      <c r="G18" s="120">
        <f>G12+G13+G14+G15+G16+G17</f>
        <v>0</v>
      </c>
    </row>
    <row r="19" spans="1:7" ht="18" x14ac:dyDescent="0.25">
      <c r="A19" s="118"/>
      <c r="B19" s="119" t="s">
        <v>615</v>
      </c>
      <c r="C19" s="119"/>
      <c r="D19" s="119"/>
      <c r="E19" s="119"/>
      <c r="F19" s="119"/>
      <c r="G19" s="120">
        <f>G18*0.1</f>
        <v>0</v>
      </c>
    </row>
    <row r="20" spans="1:7" s="125" customFormat="1" ht="18" x14ac:dyDescent="0.25">
      <c r="A20" s="122"/>
      <c r="B20" s="123" t="s">
        <v>452</v>
      </c>
      <c r="C20" s="123"/>
      <c r="D20" s="123"/>
      <c r="E20" s="123"/>
      <c r="F20" s="123"/>
      <c r="G20" s="124">
        <f>G18+G19</f>
        <v>0</v>
      </c>
    </row>
    <row r="21" spans="1:7" ht="18.75" thickBot="1" x14ac:dyDescent="0.3">
      <c r="A21" s="80"/>
      <c r="B21" s="80"/>
      <c r="C21" s="80"/>
      <c r="D21" s="80"/>
      <c r="E21" s="80"/>
      <c r="F21" s="80"/>
      <c r="G21" s="84"/>
    </row>
    <row r="22" spans="1:7" ht="18" x14ac:dyDescent="0.25">
      <c r="A22" s="119"/>
      <c r="B22" s="126" t="s">
        <v>493</v>
      </c>
      <c r="C22" s="127"/>
      <c r="D22" s="127"/>
      <c r="E22" s="127"/>
      <c r="F22" s="127"/>
      <c r="G22" s="128">
        <f>G20*0.22</f>
        <v>0</v>
      </c>
    </row>
    <row r="23" spans="1:7" ht="18" x14ac:dyDescent="0.25">
      <c r="A23" s="80"/>
      <c r="B23" s="85" t="s">
        <v>604</v>
      </c>
      <c r="C23" s="85"/>
      <c r="D23" s="85"/>
      <c r="E23" s="85"/>
      <c r="F23" s="85"/>
      <c r="G23" s="110">
        <f>G20+G22</f>
        <v>0</v>
      </c>
    </row>
    <row r="24" spans="1:7" ht="18" x14ac:dyDescent="0.25">
      <c r="A24" s="80"/>
      <c r="B24" s="77"/>
      <c r="C24" s="80"/>
      <c r="D24" s="80"/>
      <c r="E24" s="80"/>
      <c r="F24" s="80"/>
      <c r="G24" s="8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17"/>
  <sheetViews>
    <sheetView view="pageBreakPreview" topLeftCell="A23" zoomScale="145" zoomScaleNormal="130" zoomScaleSheetLayoutView="145" zoomScalePageLayoutView="130" workbookViewId="0">
      <selection activeCell="D78" sqref="D78"/>
    </sheetView>
  </sheetViews>
  <sheetFormatPr defaultColWidth="8.85546875" defaultRowHeight="12.75" x14ac:dyDescent="0.2"/>
  <cols>
    <col min="1" max="1" width="5.5703125" style="26" customWidth="1"/>
    <col min="2" max="2" width="55.5703125" style="1" customWidth="1"/>
    <col min="3" max="3" width="5.28515625" style="37" customWidth="1"/>
    <col min="4" max="4" width="10.28515625" style="1" bestFit="1" customWidth="1"/>
    <col min="5" max="16384" width="8.85546875" style="1"/>
  </cols>
  <sheetData>
    <row r="1" spans="1:3" ht="15" x14ac:dyDescent="0.3">
      <c r="A1" s="18"/>
      <c r="B1" s="17"/>
      <c r="C1" s="35"/>
    </row>
    <row r="2" spans="1:3" ht="15" x14ac:dyDescent="0.3">
      <c r="A2" s="18"/>
      <c r="B2" s="17"/>
      <c r="C2" s="35"/>
    </row>
    <row r="3" spans="1:3" x14ac:dyDescent="0.2">
      <c r="A3" s="19" t="s">
        <v>146</v>
      </c>
      <c r="B3" s="11"/>
      <c r="C3" s="36"/>
    </row>
    <row r="4" spans="1:3" x14ac:dyDescent="0.2">
      <c r="A4" s="19"/>
      <c r="B4" s="11"/>
      <c r="C4" s="36"/>
    </row>
    <row r="5" spans="1:3" x14ac:dyDescent="0.2">
      <c r="A5" s="20"/>
      <c r="B5" s="11"/>
      <c r="C5" s="36"/>
    </row>
    <row r="6" spans="1:3" x14ac:dyDescent="0.2">
      <c r="A6" s="20"/>
      <c r="B6" s="11"/>
      <c r="C6" s="36"/>
    </row>
    <row r="7" spans="1:3" x14ac:dyDescent="0.2">
      <c r="A7" s="21"/>
      <c r="B7" s="11"/>
      <c r="C7" s="36"/>
    </row>
    <row r="8" spans="1:3" x14ac:dyDescent="0.2">
      <c r="A8" s="20" t="s">
        <v>26</v>
      </c>
      <c r="B8" s="11"/>
      <c r="C8" s="36"/>
    </row>
    <row r="9" spans="1:3" ht="25.5" x14ac:dyDescent="0.2">
      <c r="A9" s="12" t="s">
        <v>0</v>
      </c>
      <c r="B9" s="9" t="s">
        <v>27</v>
      </c>
      <c r="C9" s="36"/>
    </row>
    <row r="10" spans="1:3" ht="25.5" x14ac:dyDescent="0.2">
      <c r="A10" s="12" t="s">
        <v>1</v>
      </c>
      <c r="B10" s="9" t="s">
        <v>14</v>
      </c>
      <c r="C10" s="36"/>
    </row>
    <row r="11" spans="1:3" ht="27.6" customHeight="1" x14ac:dyDescent="0.2">
      <c r="A11" s="12" t="s">
        <v>5</v>
      </c>
      <c r="B11" s="9" t="s">
        <v>28</v>
      </c>
      <c r="C11" s="36"/>
    </row>
    <row r="12" spans="1:3" x14ac:dyDescent="0.2">
      <c r="A12" s="12" t="s">
        <v>6</v>
      </c>
      <c r="B12" s="9" t="s">
        <v>15</v>
      </c>
    </row>
    <row r="13" spans="1:3" ht="55.5" customHeight="1" x14ac:dyDescent="0.2">
      <c r="A13" s="22" t="s">
        <v>7</v>
      </c>
      <c r="B13" s="9" t="s">
        <v>437</v>
      </c>
    </row>
    <row r="14" spans="1:3" x14ac:dyDescent="0.2">
      <c r="A14" s="12" t="s">
        <v>8</v>
      </c>
      <c r="B14" s="9" t="s">
        <v>29</v>
      </c>
    </row>
    <row r="15" spans="1:3" x14ac:dyDescent="0.2">
      <c r="A15" s="12" t="s">
        <v>9</v>
      </c>
      <c r="B15" s="9" t="s">
        <v>438</v>
      </c>
    </row>
    <row r="16" spans="1:3" ht="38.25" x14ac:dyDescent="0.2">
      <c r="A16" s="12" t="s">
        <v>10</v>
      </c>
      <c r="B16" s="9" t="s">
        <v>30</v>
      </c>
    </row>
    <row r="17" spans="1:5" x14ac:dyDescent="0.2">
      <c r="A17" s="12" t="s">
        <v>12</v>
      </c>
      <c r="B17" s="12" t="s">
        <v>121</v>
      </c>
    </row>
    <row r="18" spans="1:5" x14ac:dyDescent="0.2">
      <c r="A18" s="12" t="s">
        <v>13</v>
      </c>
      <c r="B18" s="9" t="s">
        <v>122</v>
      </c>
    </row>
    <row r="19" spans="1:5" ht="25.5" x14ac:dyDescent="0.2">
      <c r="A19" s="12" t="s">
        <v>33</v>
      </c>
      <c r="B19" s="9" t="s">
        <v>31</v>
      </c>
    </row>
    <row r="20" spans="1:5" ht="25.5" x14ac:dyDescent="0.2">
      <c r="A20" s="12" t="s">
        <v>34</v>
      </c>
      <c r="B20" s="10" t="s">
        <v>51</v>
      </c>
    </row>
    <row r="21" spans="1:5" ht="38.25" x14ac:dyDescent="0.2">
      <c r="A21" s="12" t="s">
        <v>35</v>
      </c>
      <c r="B21" s="10" t="s">
        <v>32</v>
      </c>
    </row>
    <row r="23" spans="1:5" x14ac:dyDescent="0.2">
      <c r="A23" s="23" t="s">
        <v>2</v>
      </c>
      <c r="B23" s="7" t="s">
        <v>3</v>
      </c>
      <c r="C23" s="38" t="s">
        <v>4</v>
      </c>
      <c r="D23" s="7" t="s">
        <v>582</v>
      </c>
      <c r="E23" s="7" t="s">
        <v>583</v>
      </c>
    </row>
    <row r="24" spans="1:5" x14ac:dyDescent="0.2">
      <c r="A24" s="24"/>
      <c r="B24" s="2"/>
    </row>
    <row r="25" spans="1:5" x14ac:dyDescent="0.2">
      <c r="A25" s="25" t="s">
        <v>0</v>
      </c>
      <c r="B25" s="6" t="s">
        <v>147</v>
      </c>
    </row>
    <row r="26" spans="1:5" x14ac:dyDescent="0.2">
      <c r="A26" s="25"/>
      <c r="B26" s="6"/>
    </row>
    <row r="27" spans="1:5" x14ac:dyDescent="0.2">
      <c r="A27" s="25" t="s">
        <v>1</v>
      </c>
      <c r="B27" s="6" t="s">
        <v>148</v>
      </c>
    </row>
    <row r="28" spans="1:5" x14ac:dyDescent="0.2">
      <c r="A28" s="25"/>
      <c r="B28" s="6"/>
    </row>
    <row r="29" spans="1:5" x14ac:dyDescent="0.2">
      <c r="A29" s="24" t="s">
        <v>78</v>
      </c>
      <c r="B29" s="2" t="s">
        <v>79</v>
      </c>
      <c r="C29" s="37">
        <v>1</v>
      </c>
      <c r="D29" s="95"/>
      <c r="E29" s="95">
        <f>D29*C29</f>
        <v>0</v>
      </c>
    </row>
    <row r="30" spans="1:5" x14ac:dyDescent="0.2">
      <c r="A30" s="25"/>
      <c r="B30" s="1" t="s">
        <v>149</v>
      </c>
      <c r="D30" s="95"/>
      <c r="E30" s="95"/>
    </row>
    <row r="31" spans="1:5" x14ac:dyDescent="0.2">
      <c r="A31" s="25"/>
      <c r="B31" s="1" t="s">
        <v>53</v>
      </c>
      <c r="D31" s="95"/>
      <c r="E31" s="95"/>
    </row>
    <row r="32" spans="1:5" x14ac:dyDescent="0.2">
      <c r="A32" s="25"/>
      <c r="B32" s="1" t="s">
        <v>150</v>
      </c>
      <c r="D32" s="95"/>
      <c r="E32" s="95"/>
    </row>
    <row r="33" spans="1:5" x14ac:dyDescent="0.2">
      <c r="A33" s="25"/>
      <c r="B33" s="1" t="s">
        <v>54</v>
      </c>
      <c r="D33" s="95"/>
      <c r="E33" s="95"/>
    </row>
    <row r="34" spans="1:5" x14ac:dyDescent="0.2">
      <c r="A34" s="25"/>
      <c r="B34" s="1" t="s">
        <v>55</v>
      </c>
      <c r="D34" s="95"/>
      <c r="E34" s="95"/>
    </row>
    <row r="35" spans="1:5" x14ac:dyDescent="0.2">
      <c r="A35" s="25"/>
      <c r="B35" s="1" t="s">
        <v>40</v>
      </c>
      <c r="D35" s="95"/>
      <c r="E35" s="95"/>
    </row>
    <row r="36" spans="1:5" x14ac:dyDescent="0.2">
      <c r="A36" s="25"/>
      <c r="B36" s="6"/>
      <c r="D36" s="95"/>
      <c r="E36" s="95"/>
    </row>
    <row r="37" spans="1:5" x14ac:dyDescent="0.2">
      <c r="A37" s="25" t="s">
        <v>5</v>
      </c>
      <c r="B37" s="6" t="s">
        <v>151</v>
      </c>
      <c r="D37" s="95"/>
      <c r="E37" s="95"/>
    </row>
    <row r="38" spans="1:5" x14ac:dyDescent="0.2">
      <c r="A38" s="25"/>
      <c r="D38" s="95"/>
      <c r="E38" s="95"/>
    </row>
    <row r="39" spans="1:5" x14ac:dyDescent="0.2">
      <c r="A39" s="25" t="s">
        <v>6</v>
      </c>
      <c r="B39" s="6" t="s">
        <v>152</v>
      </c>
      <c r="D39" s="95"/>
      <c r="E39" s="95"/>
    </row>
    <row r="40" spans="1:5" x14ac:dyDescent="0.2">
      <c r="A40" s="25"/>
      <c r="D40" s="95"/>
      <c r="E40" s="95"/>
    </row>
    <row r="41" spans="1:5" x14ac:dyDescent="0.2">
      <c r="A41" s="24" t="s">
        <v>60</v>
      </c>
      <c r="B41" s="2" t="s">
        <v>37</v>
      </c>
      <c r="C41" s="37">
        <v>3</v>
      </c>
      <c r="D41" s="95"/>
      <c r="E41" s="95">
        <f t="shared" ref="E41:E74" si="0">D41*C41</f>
        <v>0</v>
      </c>
    </row>
    <row r="42" spans="1:5" x14ac:dyDescent="0.2">
      <c r="A42" s="24"/>
      <c r="B42" s="1" t="s">
        <v>123</v>
      </c>
      <c r="D42" s="95"/>
      <c r="E42" s="95"/>
    </row>
    <row r="43" spans="1:5" x14ac:dyDescent="0.2">
      <c r="A43" s="24"/>
      <c r="B43" s="1" t="s">
        <v>421</v>
      </c>
      <c r="D43" s="95"/>
      <c r="E43" s="95"/>
    </row>
    <row r="44" spans="1:5" x14ac:dyDescent="0.2">
      <c r="A44" s="24"/>
      <c r="B44" s="1" t="s">
        <v>251</v>
      </c>
      <c r="D44" s="95"/>
      <c r="E44" s="95"/>
    </row>
    <row r="45" spans="1:5" x14ac:dyDescent="0.2">
      <c r="A45" s="24"/>
      <c r="B45" s="3"/>
      <c r="D45" s="95"/>
      <c r="E45" s="95"/>
    </row>
    <row r="46" spans="1:5" x14ac:dyDescent="0.2">
      <c r="A46" s="24" t="s">
        <v>61</v>
      </c>
      <c r="B46" s="5" t="s">
        <v>153</v>
      </c>
      <c r="D46" s="95"/>
      <c r="E46" s="95"/>
    </row>
    <row r="47" spans="1:5" x14ac:dyDescent="0.2">
      <c r="A47" s="24"/>
      <c r="B47" s="4" t="s">
        <v>165</v>
      </c>
      <c r="D47" s="95"/>
      <c r="E47" s="95"/>
    </row>
    <row r="48" spans="1:5" x14ac:dyDescent="0.2">
      <c r="A48" s="24"/>
      <c r="B48" s="4" t="s">
        <v>252</v>
      </c>
      <c r="D48" s="95"/>
      <c r="E48" s="95"/>
    </row>
    <row r="49" spans="1:5" x14ac:dyDescent="0.2">
      <c r="A49" s="24"/>
      <c r="B49" s="4" t="s">
        <v>154</v>
      </c>
      <c r="D49" s="95"/>
      <c r="E49" s="95"/>
    </row>
    <row r="50" spans="1:5" x14ac:dyDescent="0.2">
      <c r="A50" s="24"/>
      <c r="B50" s="4" t="s">
        <v>253</v>
      </c>
      <c r="D50" s="95"/>
      <c r="E50" s="95"/>
    </row>
    <row r="51" spans="1:5" x14ac:dyDescent="0.2">
      <c r="A51" s="24"/>
      <c r="B51" s="1" t="s">
        <v>155</v>
      </c>
      <c r="D51" s="95"/>
      <c r="E51" s="95"/>
    </row>
    <row r="52" spans="1:5" x14ac:dyDescent="0.2">
      <c r="A52" s="24"/>
      <c r="B52" s="1" t="s">
        <v>156</v>
      </c>
      <c r="D52" s="95"/>
      <c r="E52" s="95"/>
    </row>
    <row r="53" spans="1:5" x14ac:dyDescent="0.2">
      <c r="A53" s="24"/>
      <c r="B53" s="3" t="s">
        <v>423</v>
      </c>
      <c r="D53" s="95"/>
      <c r="E53" s="95"/>
    </row>
    <row r="54" spans="1:5" x14ac:dyDescent="0.2">
      <c r="A54" s="24"/>
      <c r="B54" s="1" t="s">
        <v>157</v>
      </c>
      <c r="D54" s="95"/>
      <c r="E54" s="95"/>
    </row>
    <row r="55" spans="1:5" x14ac:dyDescent="0.2">
      <c r="A55" s="24"/>
      <c r="B55" s="1" t="s">
        <v>158</v>
      </c>
      <c r="D55" s="95"/>
      <c r="E55" s="95"/>
    </row>
    <row r="56" spans="1:5" x14ac:dyDescent="0.2">
      <c r="A56" s="24"/>
      <c r="B56" s="1" t="s">
        <v>159</v>
      </c>
      <c r="D56" s="95"/>
      <c r="E56" s="95"/>
    </row>
    <row r="57" spans="1:5" x14ac:dyDescent="0.2">
      <c r="A57" s="24"/>
      <c r="B57" s="1" t="s">
        <v>160</v>
      </c>
      <c r="D57" s="95"/>
      <c r="E57" s="95"/>
    </row>
    <row r="58" spans="1:5" x14ac:dyDescent="0.2">
      <c r="A58" s="24"/>
      <c r="B58" s="1" t="s">
        <v>141</v>
      </c>
      <c r="D58" s="95"/>
      <c r="E58" s="95"/>
    </row>
    <row r="59" spans="1:5" x14ac:dyDescent="0.2">
      <c r="A59" s="24"/>
      <c r="B59" s="1" t="s">
        <v>161</v>
      </c>
      <c r="D59" s="95"/>
      <c r="E59" s="95"/>
    </row>
    <row r="60" spans="1:5" x14ac:dyDescent="0.2">
      <c r="A60" s="24"/>
      <c r="B60" s="1" t="s">
        <v>162</v>
      </c>
      <c r="D60" s="95"/>
      <c r="E60" s="95"/>
    </row>
    <row r="61" spans="1:5" x14ac:dyDescent="0.2">
      <c r="A61" s="24"/>
      <c r="B61" s="1" t="s">
        <v>163</v>
      </c>
      <c r="D61" s="95"/>
      <c r="E61" s="95"/>
    </row>
    <row r="62" spans="1:5" x14ac:dyDescent="0.2">
      <c r="A62" s="25"/>
      <c r="B62" s="1" t="s">
        <v>164</v>
      </c>
      <c r="D62" s="95"/>
      <c r="E62" s="95"/>
    </row>
    <row r="63" spans="1:5" x14ac:dyDescent="0.2">
      <c r="A63" s="25"/>
      <c r="D63" s="95"/>
      <c r="E63" s="95"/>
    </row>
    <row r="64" spans="1:5" x14ac:dyDescent="0.2">
      <c r="A64" s="24" t="s">
        <v>82</v>
      </c>
      <c r="B64" s="2" t="s">
        <v>37</v>
      </c>
      <c r="C64" s="37">
        <v>1</v>
      </c>
      <c r="D64" s="95"/>
      <c r="E64" s="95">
        <f t="shared" si="0"/>
        <v>0</v>
      </c>
    </row>
    <row r="65" spans="1:5" x14ac:dyDescent="0.2">
      <c r="A65" s="24"/>
      <c r="B65" s="1" t="s">
        <v>166</v>
      </c>
      <c r="D65" s="95"/>
      <c r="E65" s="95"/>
    </row>
    <row r="66" spans="1:5" x14ac:dyDescent="0.2">
      <c r="A66" s="24"/>
      <c r="B66" s="1" t="s">
        <v>422</v>
      </c>
      <c r="D66" s="95"/>
      <c r="E66" s="95"/>
    </row>
    <row r="67" spans="1:5" x14ac:dyDescent="0.2">
      <c r="A67" s="25"/>
      <c r="B67" s="1" t="s">
        <v>254</v>
      </c>
      <c r="D67" s="95"/>
      <c r="E67" s="95"/>
    </row>
    <row r="68" spans="1:5" x14ac:dyDescent="0.2">
      <c r="A68" s="1"/>
      <c r="D68" s="95"/>
      <c r="E68" s="95"/>
    </row>
    <row r="69" spans="1:5" x14ac:dyDescent="0.2">
      <c r="A69" s="24" t="s">
        <v>125</v>
      </c>
      <c r="B69" s="2" t="s">
        <v>37</v>
      </c>
      <c r="C69" s="37">
        <v>3</v>
      </c>
      <c r="D69" s="95"/>
      <c r="E69" s="95">
        <f t="shared" si="0"/>
        <v>0</v>
      </c>
    </row>
    <row r="70" spans="1:5" x14ac:dyDescent="0.2">
      <c r="A70" s="24"/>
      <c r="B70" s="1" t="s">
        <v>167</v>
      </c>
      <c r="D70" s="95"/>
      <c r="E70" s="95"/>
    </row>
    <row r="71" spans="1:5" x14ac:dyDescent="0.2">
      <c r="A71" s="24"/>
      <c r="B71" s="1" t="s">
        <v>422</v>
      </c>
      <c r="D71" s="95"/>
      <c r="E71" s="95"/>
    </row>
    <row r="72" spans="1:5" x14ac:dyDescent="0.2">
      <c r="A72" s="25"/>
      <c r="B72" s="1" t="s">
        <v>254</v>
      </c>
      <c r="D72" s="95"/>
      <c r="E72" s="95"/>
    </row>
    <row r="73" spans="1:5" x14ac:dyDescent="0.2">
      <c r="A73" s="1"/>
      <c r="B73" s="16"/>
      <c r="C73" s="1"/>
      <c r="D73" s="95"/>
      <c r="E73" s="95"/>
    </row>
    <row r="74" spans="1:5" x14ac:dyDescent="0.2">
      <c r="A74" s="24" t="s">
        <v>126</v>
      </c>
      <c r="B74" s="2" t="s">
        <v>77</v>
      </c>
      <c r="C74" s="37">
        <v>2</v>
      </c>
      <c r="D74" s="95"/>
      <c r="E74" s="95">
        <f t="shared" si="0"/>
        <v>0</v>
      </c>
    </row>
    <row r="75" spans="1:5" x14ac:dyDescent="0.2">
      <c r="A75" s="25"/>
      <c r="B75" s="4" t="s">
        <v>259</v>
      </c>
      <c r="D75" s="95"/>
      <c r="E75" s="95"/>
    </row>
    <row r="76" spans="1:5" x14ac:dyDescent="0.2">
      <c r="A76" s="25"/>
      <c r="B76" s="4" t="s">
        <v>255</v>
      </c>
      <c r="D76" s="95"/>
      <c r="E76" s="95"/>
    </row>
    <row r="77" spans="1:5" x14ac:dyDescent="0.2">
      <c r="A77" s="25"/>
      <c r="B77" s="4" t="s">
        <v>391</v>
      </c>
      <c r="D77" s="95"/>
      <c r="E77" s="95"/>
    </row>
    <row r="78" spans="1:5" x14ac:dyDescent="0.2">
      <c r="A78" s="25"/>
      <c r="B78" s="4" t="s">
        <v>256</v>
      </c>
      <c r="D78" s="95"/>
      <c r="E78" s="95"/>
    </row>
    <row r="79" spans="1:5" x14ac:dyDescent="0.2">
      <c r="A79" s="25"/>
      <c r="B79" s="4" t="s">
        <v>260</v>
      </c>
      <c r="D79" s="95"/>
      <c r="E79" s="95"/>
    </row>
    <row r="80" spans="1:5" x14ac:dyDescent="0.2">
      <c r="A80" s="25"/>
      <c r="B80" s="4" t="s">
        <v>20</v>
      </c>
      <c r="D80" s="95"/>
      <c r="E80" s="95"/>
    </row>
    <row r="81" spans="1:5" x14ac:dyDescent="0.2">
      <c r="A81" s="25"/>
      <c r="B81" s="4" t="s">
        <v>257</v>
      </c>
      <c r="D81" s="95"/>
      <c r="E81" s="95"/>
    </row>
    <row r="82" spans="1:5" x14ac:dyDescent="0.2">
      <c r="A82" s="25"/>
      <c r="B82" s="4" t="s">
        <v>390</v>
      </c>
      <c r="D82" s="95"/>
      <c r="E82" s="95"/>
    </row>
    <row r="83" spans="1:5" x14ac:dyDescent="0.2">
      <c r="A83" s="25"/>
      <c r="B83" s="4" t="s">
        <v>21</v>
      </c>
      <c r="D83" s="95"/>
      <c r="E83" s="95"/>
    </row>
    <row r="84" spans="1:5" x14ac:dyDescent="0.2">
      <c r="A84" s="25"/>
      <c r="B84" s="4" t="s">
        <v>22</v>
      </c>
      <c r="D84" s="95"/>
      <c r="E84" s="95"/>
    </row>
    <row r="85" spans="1:5" x14ac:dyDescent="0.2">
      <c r="A85" s="25"/>
      <c r="B85" s="4" t="s">
        <v>23</v>
      </c>
      <c r="D85" s="95"/>
      <c r="E85" s="95"/>
    </row>
    <row r="86" spans="1:5" x14ac:dyDescent="0.2">
      <c r="A86" s="25"/>
      <c r="B86" s="4" t="s">
        <v>24</v>
      </c>
      <c r="D86" s="95"/>
      <c r="E86" s="95"/>
    </row>
    <row r="87" spans="1:5" x14ac:dyDescent="0.2">
      <c r="A87" s="25"/>
      <c r="B87" s="4" t="s">
        <v>80</v>
      </c>
      <c r="D87" s="95"/>
      <c r="E87" s="95"/>
    </row>
    <row r="88" spans="1:5" x14ac:dyDescent="0.2">
      <c r="A88" s="25"/>
      <c r="B88" s="4" t="s">
        <v>25</v>
      </c>
      <c r="D88" s="95"/>
      <c r="E88" s="95"/>
    </row>
    <row r="89" spans="1:5" ht="25.5" x14ac:dyDescent="0.2">
      <c r="A89" s="25"/>
      <c r="B89" s="4" t="s">
        <v>261</v>
      </c>
      <c r="D89" s="95"/>
      <c r="E89" s="95"/>
    </row>
    <row r="90" spans="1:5" x14ac:dyDescent="0.2">
      <c r="A90" s="25"/>
      <c r="B90" s="4" t="s">
        <v>262</v>
      </c>
      <c r="D90" s="95"/>
      <c r="E90" s="95"/>
    </row>
    <row r="91" spans="1:5" x14ac:dyDescent="0.2">
      <c r="A91" s="25"/>
      <c r="B91" s="4" t="s">
        <v>264</v>
      </c>
      <c r="D91" s="95"/>
      <c r="E91" s="95"/>
    </row>
    <row r="92" spans="1:5" x14ac:dyDescent="0.2">
      <c r="A92" s="25"/>
      <c r="B92" s="4" t="s">
        <v>393</v>
      </c>
      <c r="D92" s="95"/>
      <c r="E92" s="95"/>
    </row>
    <row r="93" spans="1:5" x14ac:dyDescent="0.2">
      <c r="A93" s="25"/>
      <c r="B93" s="4" t="s">
        <v>392</v>
      </c>
      <c r="D93" s="95"/>
      <c r="E93" s="95"/>
    </row>
    <row r="94" spans="1:5" x14ac:dyDescent="0.2">
      <c r="A94" s="25"/>
      <c r="B94" s="4" t="s">
        <v>263</v>
      </c>
      <c r="D94" s="95"/>
      <c r="E94" s="95"/>
    </row>
    <row r="95" spans="1:5" x14ac:dyDescent="0.2">
      <c r="A95" s="25"/>
      <c r="B95" s="4" t="s">
        <v>11</v>
      </c>
      <c r="D95" s="95"/>
      <c r="E95" s="95"/>
    </row>
    <row r="96" spans="1:5" x14ac:dyDescent="0.2">
      <c r="A96" s="25"/>
      <c r="B96" s="4" t="s">
        <v>265</v>
      </c>
      <c r="D96" s="95"/>
      <c r="E96" s="95"/>
    </row>
    <row r="97" spans="1:5" x14ac:dyDescent="0.2">
      <c r="A97" s="25"/>
      <c r="B97" s="9" t="s">
        <v>258</v>
      </c>
      <c r="D97" s="95"/>
      <c r="E97" s="95"/>
    </row>
    <row r="98" spans="1:5" x14ac:dyDescent="0.2">
      <c r="A98" s="33"/>
      <c r="B98" s="6"/>
      <c r="C98" s="39"/>
      <c r="D98" s="95"/>
      <c r="E98" s="95"/>
    </row>
    <row r="99" spans="1:5" x14ac:dyDescent="0.2">
      <c r="A99" s="24" t="s">
        <v>62</v>
      </c>
      <c r="B99" s="28" t="s">
        <v>124</v>
      </c>
      <c r="C99" s="39"/>
      <c r="D99" s="95"/>
      <c r="E99" s="95"/>
    </row>
    <row r="100" spans="1:5" x14ac:dyDescent="0.2">
      <c r="A100" s="24"/>
      <c r="D100" s="95"/>
      <c r="E100" s="95"/>
    </row>
    <row r="101" spans="1:5" x14ac:dyDescent="0.2">
      <c r="A101" s="24" t="s">
        <v>63</v>
      </c>
      <c r="B101" s="2" t="s">
        <v>43</v>
      </c>
      <c r="C101" s="37">
        <v>1</v>
      </c>
      <c r="D101" s="95"/>
      <c r="E101" s="95">
        <f t="shared" ref="E101:E143" si="1">D101*C101</f>
        <v>0</v>
      </c>
    </row>
    <row r="102" spans="1:5" x14ac:dyDescent="0.2">
      <c r="B102" s="1" t="s">
        <v>168</v>
      </c>
      <c r="C102" s="39"/>
      <c r="D102" s="95"/>
      <c r="E102" s="95"/>
    </row>
    <row r="103" spans="1:5" x14ac:dyDescent="0.2">
      <c r="B103" s="1" t="s">
        <v>279</v>
      </c>
      <c r="C103" s="39"/>
      <c r="D103" s="95"/>
      <c r="E103" s="95"/>
    </row>
    <row r="104" spans="1:5" x14ac:dyDescent="0.2">
      <c r="B104" s="1" t="s">
        <v>266</v>
      </c>
      <c r="C104" s="39"/>
      <c r="D104" s="95"/>
      <c r="E104" s="95"/>
    </row>
    <row r="105" spans="1:5" x14ac:dyDescent="0.2">
      <c r="B105" s="1" t="s">
        <v>394</v>
      </c>
      <c r="C105" s="39"/>
      <c r="D105" s="95"/>
      <c r="E105" s="95"/>
    </row>
    <row r="106" spans="1:5" x14ac:dyDescent="0.2">
      <c r="B106" s="1" t="s">
        <v>16</v>
      </c>
      <c r="C106" s="39"/>
      <c r="D106" s="95"/>
      <c r="E106" s="95"/>
    </row>
    <row r="107" spans="1:5" x14ac:dyDescent="0.2">
      <c r="B107" s="1" t="s">
        <v>395</v>
      </c>
      <c r="C107" s="39"/>
      <c r="D107" s="95"/>
      <c r="E107" s="95"/>
    </row>
    <row r="108" spans="1:5" x14ac:dyDescent="0.2">
      <c r="B108" s="1" t="s">
        <v>59</v>
      </c>
      <c r="C108" s="39"/>
      <c r="D108" s="95"/>
      <c r="E108" s="95"/>
    </row>
    <row r="109" spans="1:5" x14ac:dyDescent="0.2">
      <c r="B109" s="1" t="s">
        <v>44</v>
      </c>
      <c r="C109" s="39"/>
      <c r="D109" s="95"/>
      <c r="E109" s="95"/>
    </row>
    <row r="110" spans="1:5" x14ac:dyDescent="0.2">
      <c r="B110" s="1" t="s">
        <v>40</v>
      </c>
      <c r="C110" s="39"/>
      <c r="D110" s="95"/>
      <c r="E110" s="95"/>
    </row>
    <row r="111" spans="1:5" x14ac:dyDescent="0.2">
      <c r="A111" s="1"/>
      <c r="D111" s="95"/>
      <c r="E111" s="95"/>
    </row>
    <row r="112" spans="1:5" x14ac:dyDescent="0.2">
      <c r="A112" s="24" t="s">
        <v>64</v>
      </c>
      <c r="B112" s="2" t="s">
        <v>127</v>
      </c>
      <c r="C112" s="37">
        <v>1</v>
      </c>
      <c r="D112" s="95"/>
      <c r="E112" s="95">
        <f t="shared" si="1"/>
        <v>0</v>
      </c>
    </row>
    <row r="113" spans="1:5" x14ac:dyDescent="0.2">
      <c r="B113" s="11" t="s">
        <v>169</v>
      </c>
      <c r="C113" s="39"/>
      <c r="D113" s="95"/>
      <c r="E113" s="95"/>
    </row>
    <row r="114" spans="1:5" x14ac:dyDescent="0.2">
      <c r="A114" s="1"/>
      <c r="B114" s="11"/>
      <c r="D114" s="95"/>
      <c r="E114" s="95"/>
    </row>
    <row r="115" spans="1:5" x14ac:dyDescent="0.2">
      <c r="A115" s="24" t="s">
        <v>65</v>
      </c>
      <c r="B115" s="2" t="s">
        <v>42</v>
      </c>
      <c r="C115" s="37">
        <v>1</v>
      </c>
      <c r="D115" s="95"/>
      <c r="E115" s="95">
        <f t="shared" si="1"/>
        <v>0</v>
      </c>
    </row>
    <row r="116" spans="1:5" x14ac:dyDescent="0.2">
      <c r="A116" s="24"/>
      <c r="B116" s="1" t="s">
        <v>272</v>
      </c>
      <c r="C116" s="39"/>
      <c r="D116" s="95"/>
      <c r="E116" s="95"/>
    </row>
    <row r="117" spans="1:5" ht="25.5" x14ac:dyDescent="0.2">
      <c r="A117" s="24"/>
      <c r="B117" s="3" t="s">
        <v>275</v>
      </c>
      <c r="C117" s="39"/>
      <c r="D117" s="95"/>
      <c r="E117" s="95"/>
    </row>
    <row r="118" spans="1:5" x14ac:dyDescent="0.2">
      <c r="A118" s="24"/>
      <c r="B118" s="1" t="s">
        <v>268</v>
      </c>
      <c r="C118" s="39"/>
      <c r="D118" s="95"/>
      <c r="E118" s="95"/>
    </row>
    <row r="119" spans="1:5" ht="25.5" x14ac:dyDescent="0.2">
      <c r="A119" s="24"/>
      <c r="B119" s="3" t="s">
        <v>274</v>
      </c>
      <c r="C119" s="39"/>
      <c r="D119" s="95"/>
      <c r="E119" s="95"/>
    </row>
    <row r="120" spans="1:5" x14ac:dyDescent="0.2">
      <c r="A120" s="24"/>
      <c r="B120" s="1" t="s">
        <v>269</v>
      </c>
      <c r="C120" s="39"/>
      <c r="D120" s="95"/>
      <c r="E120" s="95"/>
    </row>
    <row r="121" spans="1:5" x14ac:dyDescent="0.2">
      <c r="A121" s="24"/>
      <c r="B121" s="1" t="s">
        <v>270</v>
      </c>
      <c r="C121" s="39"/>
      <c r="D121" s="95"/>
      <c r="E121" s="95"/>
    </row>
    <row r="122" spans="1:5" x14ac:dyDescent="0.2">
      <c r="A122" s="24"/>
      <c r="B122" s="1" t="s">
        <v>271</v>
      </c>
      <c r="C122" s="39"/>
      <c r="D122" s="95"/>
      <c r="E122" s="95"/>
    </row>
    <row r="123" spans="1:5" x14ac:dyDescent="0.2">
      <c r="A123" s="24"/>
      <c r="B123" s="1" t="s">
        <v>273</v>
      </c>
      <c r="C123" s="39"/>
      <c r="D123" s="95"/>
      <c r="E123" s="95"/>
    </row>
    <row r="124" spans="1:5" x14ac:dyDescent="0.2">
      <c r="A124" s="24"/>
      <c r="B124" s="31" t="s">
        <v>419</v>
      </c>
      <c r="C124" s="39"/>
      <c r="D124" s="95"/>
      <c r="E124" s="95"/>
    </row>
    <row r="125" spans="1:5" x14ac:dyDescent="0.2">
      <c r="A125" s="1"/>
      <c r="D125" s="95"/>
      <c r="E125" s="95"/>
    </row>
    <row r="126" spans="1:5" x14ac:dyDescent="0.2">
      <c r="A126" s="24" t="s">
        <v>129</v>
      </c>
      <c r="B126" s="2" t="s">
        <v>72</v>
      </c>
      <c r="C126" s="37">
        <v>1</v>
      </c>
      <c r="D126" s="95"/>
      <c r="E126" s="95">
        <f t="shared" si="1"/>
        <v>0</v>
      </c>
    </row>
    <row r="127" spans="1:5" x14ac:dyDescent="0.2">
      <c r="A127" s="25"/>
      <c r="B127" s="1" t="s">
        <v>281</v>
      </c>
      <c r="D127" s="95"/>
      <c r="E127" s="95"/>
    </row>
    <row r="128" spans="1:5" x14ac:dyDescent="0.2">
      <c r="A128" s="25"/>
      <c r="B128" s="1" t="s">
        <v>278</v>
      </c>
      <c r="D128" s="95"/>
      <c r="E128" s="95"/>
    </row>
    <row r="129" spans="1:5" x14ac:dyDescent="0.2">
      <c r="A129" s="25"/>
      <c r="B129" s="1" t="s">
        <v>276</v>
      </c>
      <c r="D129" s="95"/>
      <c r="E129" s="95"/>
    </row>
    <row r="130" spans="1:5" ht="25.5" x14ac:dyDescent="0.2">
      <c r="A130" s="25"/>
      <c r="B130" s="3" t="s">
        <v>277</v>
      </c>
      <c r="D130" s="95"/>
      <c r="E130" s="95"/>
    </row>
    <row r="131" spans="1:5" x14ac:dyDescent="0.2">
      <c r="B131" s="1" t="s">
        <v>280</v>
      </c>
      <c r="C131" s="39"/>
      <c r="D131" s="95"/>
      <c r="E131" s="95"/>
    </row>
    <row r="132" spans="1:5" x14ac:dyDescent="0.2">
      <c r="A132" s="24"/>
      <c r="D132" s="95"/>
      <c r="E132" s="95"/>
    </row>
    <row r="133" spans="1:5" x14ac:dyDescent="0.2">
      <c r="A133" s="24" t="s">
        <v>406</v>
      </c>
      <c r="B133" s="2" t="s">
        <v>41</v>
      </c>
      <c r="C133" s="37">
        <v>1</v>
      </c>
      <c r="D133" s="95"/>
      <c r="E133" s="95">
        <f t="shared" si="1"/>
        <v>0</v>
      </c>
    </row>
    <row r="134" spans="1:5" x14ac:dyDescent="0.2">
      <c r="A134" s="25"/>
      <c r="B134" s="1" t="s">
        <v>396</v>
      </c>
      <c r="D134" s="95"/>
      <c r="E134" s="95"/>
    </row>
    <row r="135" spans="1:5" x14ac:dyDescent="0.2">
      <c r="A135" s="25"/>
      <c r="B135" s="1" t="s">
        <v>284</v>
      </c>
      <c r="D135" s="95"/>
      <c r="E135" s="95"/>
    </row>
    <row r="136" spans="1:5" x14ac:dyDescent="0.2">
      <c r="A136" s="25"/>
      <c r="B136" s="3" t="s">
        <v>397</v>
      </c>
      <c r="D136" s="95"/>
      <c r="E136" s="95"/>
    </row>
    <row r="137" spans="1:5" ht="25.5" x14ac:dyDescent="0.2">
      <c r="A137" s="25"/>
      <c r="B137" s="3" t="s">
        <v>285</v>
      </c>
      <c r="D137" s="95"/>
      <c r="E137" s="95"/>
    </row>
    <row r="138" spans="1:5" ht="25.5" x14ac:dyDescent="0.2">
      <c r="A138" s="25"/>
      <c r="B138" s="3" t="s">
        <v>283</v>
      </c>
      <c r="C138" s="39"/>
      <c r="D138" s="95"/>
      <c r="E138" s="95"/>
    </row>
    <row r="139" spans="1:5" ht="25.5" x14ac:dyDescent="0.2">
      <c r="A139" s="25"/>
      <c r="B139" s="3" t="s">
        <v>287</v>
      </c>
      <c r="C139" s="39"/>
      <c r="D139" s="95"/>
      <c r="E139" s="95"/>
    </row>
    <row r="140" spans="1:5" x14ac:dyDescent="0.2">
      <c r="B140" s="1" t="s">
        <v>19</v>
      </c>
      <c r="C140" s="39"/>
      <c r="D140" s="95"/>
      <c r="E140" s="95"/>
    </row>
    <row r="141" spans="1:5" x14ac:dyDescent="0.2">
      <c r="B141" s="1" t="s">
        <v>286</v>
      </c>
      <c r="C141" s="39"/>
      <c r="D141" s="95"/>
      <c r="E141" s="95"/>
    </row>
    <row r="142" spans="1:5" x14ac:dyDescent="0.2">
      <c r="A142" s="24"/>
      <c r="B142" s="11"/>
      <c r="D142" s="95"/>
      <c r="E142" s="95"/>
    </row>
    <row r="143" spans="1:5" x14ac:dyDescent="0.2">
      <c r="A143" s="24" t="s">
        <v>405</v>
      </c>
      <c r="B143" s="2" t="s">
        <v>288</v>
      </c>
      <c r="C143" s="37">
        <v>1</v>
      </c>
      <c r="D143" s="95"/>
      <c r="E143" s="95">
        <f t="shared" si="1"/>
        <v>0</v>
      </c>
    </row>
    <row r="144" spans="1:5" x14ac:dyDescent="0.2">
      <c r="A144" s="24"/>
      <c r="B144" s="1" t="s">
        <v>292</v>
      </c>
      <c r="D144" s="95"/>
      <c r="E144" s="95"/>
    </row>
    <row r="145" spans="1:5" x14ac:dyDescent="0.2">
      <c r="A145" s="24"/>
      <c r="B145" s="1" t="s">
        <v>282</v>
      </c>
      <c r="D145" s="95"/>
      <c r="E145" s="95"/>
    </row>
    <row r="146" spans="1:5" x14ac:dyDescent="0.2">
      <c r="B146" s="1" t="s">
        <v>18</v>
      </c>
      <c r="C146" s="39"/>
      <c r="D146" s="95"/>
      <c r="E146" s="95"/>
    </row>
    <row r="147" spans="1:5" x14ac:dyDescent="0.2">
      <c r="B147" s="1" t="s">
        <v>36</v>
      </c>
      <c r="D147" s="95"/>
      <c r="E147" s="95"/>
    </row>
    <row r="148" spans="1:5" x14ac:dyDescent="0.2">
      <c r="B148" s="1" t="s">
        <v>289</v>
      </c>
      <c r="D148" s="95"/>
      <c r="E148" s="95"/>
    </row>
    <row r="149" spans="1:5" x14ac:dyDescent="0.2">
      <c r="B149" s="1" t="s">
        <v>290</v>
      </c>
      <c r="D149" s="95"/>
      <c r="E149" s="95"/>
    </row>
    <row r="150" spans="1:5" x14ac:dyDescent="0.2">
      <c r="B150" s="1" t="s">
        <v>291</v>
      </c>
      <c r="D150" s="95"/>
      <c r="E150" s="95"/>
    </row>
    <row r="151" spans="1:5" x14ac:dyDescent="0.2">
      <c r="D151" s="95"/>
      <c r="E151" s="95"/>
    </row>
    <row r="152" spans="1:5" x14ac:dyDescent="0.2">
      <c r="D152" s="95"/>
      <c r="E152" s="95"/>
    </row>
    <row r="153" spans="1:5" x14ac:dyDescent="0.2">
      <c r="D153" s="95"/>
      <c r="E153" s="95"/>
    </row>
    <row r="154" spans="1:5" x14ac:dyDescent="0.2">
      <c r="D154" s="95"/>
      <c r="E154" s="95"/>
    </row>
    <row r="155" spans="1:5" x14ac:dyDescent="0.2">
      <c r="D155" s="95"/>
      <c r="E155" s="95"/>
    </row>
    <row r="156" spans="1:5" x14ac:dyDescent="0.2">
      <c r="D156" s="95"/>
      <c r="E156" s="95"/>
    </row>
    <row r="157" spans="1:5" x14ac:dyDescent="0.2">
      <c r="A157" s="1"/>
      <c r="D157" s="95"/>
      <c r="E157" s="95"/>
    </row>
    <row r="158" spans="1:5" x14ac:dyDescent="0.2">
      <c r="A158" s="25" t="s">
        <v>7</v>
      </c>
      <c r="B158" s="6" t="s">
        <v>81</v>
      </c>
      <c r="D158" s="95"/>
      <c r="E158" s="95"/>
    </row>
    <row r="159" spans="1:5" x14ac:dyDescent="0.2">
      <c r="A159" s="1"/>
      <c r="C159" s="1"/>
      <c r="D159" s="95"/>
      <c r="E159" s="95"/>
    </row>
    <row r="160" spans="1:5" x14ac:dyDescent="0.2">
      <c r="A160" s="24" t="s">
        <v>66</v>
      </c>
      <c r="B160" s="5" t="s">
        <v>52</v>
      </c>
      <c r="C160" s="37">
        <v>1</v>
      </c>
      <c r="D160" s="95"/>
      <c r="E160" s="95">
        <f t="shared" ref="E160:E209" si="2">D160*C160</f>
        <v>0</v>
      </c>
    </row>
    <row r="161" spans="1:5" x14ac:dyDescent="0.2">
      <c r="A161" s="25"/>
      <c r="B161" s="4" t="s">
        <v>170</v>
      </c>
      <c r="D161" s="95"/>
      <c r="E161" s="95"/>
    </row>
    <row r="162" spans="1:5" x14ac:dyDescent="0.2">
      <c r="A162" s="25"/>
      <c r="B162" s="1" t="s">
        <v>75</v>
      </c>
      <c r="D162" s="95"/>
      <c r="E162" s="95"/>
    </row>
    <row r="163" spans="1:5" ht="25.5" x14ac:dyDescent="0.2">
      <c r="A163" s="25"/>
      <c r="B163" s="3" t="s">
        <v>171</v>
      </c>
      <c r="D163" s="95"/>
      <c r="E163" s="95"/>
    </row>
    <row r="164" spans="1:5" x14ac:dyDescent="0.2">
      <c r="A164" s="25"/>
      <c r="B164" s="15" t="s">
        <v>74</v>
      </c>
      <c r="D164" s="95"/>
      <c r="E164" s="95"/>
    </row>
    <row r="165" spans="1:5" x14ac:dyDescent="0.2">
      <c r="A165" s="25"/>
      <c r="B165" s="3" t="s">
        <v>73</v>
      </c>
      <c r="D165" s="95"/>
      <c r="E165" s="95"/>
    </row>
    <row r="166" spans="1:5" x14ac:dyDescent="0.2">
      <c r="A166" s="25"/>
      <c r="B166" s="14" t="s">
        <v>172</v>
      </c>
      <c r="D166" s="95"/>
      <c r="E166" s="95"/>
    </row>
    <row r="167" spans="1:5" x14ac:dyDescent="0.2">
      <c r="A167" s="25"/>
      <c r="B167" s="1" t="s">
        <v>40</v>
      </c>
      <c r="D167" s="95"/>
      <c r="E167" s="95"/>
    </row>
    <row r="168" spans="1:5" x14ac:dyDescent="0.2">
      <c r="A168" s="24"/>
      <c r="D168" s="95"/>
      <c r="E168" s="95"/>
    </row>
    <row r="169" spans="1:5" x14ac:dyDescent="0.2">
      <c r="A169" s="24" t="s">
        <v>404</v>
      </c>
      <c r="B169" s="5" t="s">
        <v>58</v>
      </c>
      <c r="C169" s="37">
        <v>1</v>
      </c>
      <c r="D169" s="95"/>
      <c r="E169" s="95">
        <f t="shared" si="2"/>
        <v>0</v>
      </c>
    </row>
    <row r="170" spans="1:5" ht="25.5" x14ac:dyDescent="0.2">
      <c r="A170" s="24"/>
      <c r="B170" s="4" t="s">
        <v>293</v>
      </c>
      <c r="D170" s="95"/>
      <c r="E170" s="95"/>
    </row>
    <row r="171" spans="1:5" x14ac:dyDescent="0.2">
      <c r="A171" s="24"/>
      <c r="B171" s="4" t="s">
        <v>294</v>
      </c>
      <c r="D171" s="95"/>
      <c r="E171" s="95"/>
    </row>
    <row r="172" spans="1:5" ht="25.5" x14ac:dyDescent="0.2">
      <c r="A172" s="24"/>
      <c r="B172" s="4" t="s">
        <v>295</v>
      </c>
      <c r="D172" s="95"/>
      <c r="E172" s="95"/>
    </row>
    <row r="173" spans="1:5" x14ac:dyDescent="0.2">
      <c r="A173" s="24"/>
      <c r="B173" s="4" t="s">
        <v>267</v>
      </c>
      <c r="D173" s="95"/>
      <c r="E173" s="95"/>
    </row>
    <row r="174" spans="1:5" x14ac:dyDescent="0.2">
      <c r="A174" s="24"/>
      <c r="B174" s="4" t="s">
        <v>296</v>
      </c>
      <c r="D174" s="95"/>
      <c r="E174" s="95"/>
    </row>
    <row r="175" spans="1:5" x14ac:dyDescent="0.2">
      <c r="A175" s="24"/>
      <c r="B175" s="4" t="s">
        <v>297</v>
      </c>
      <c r="D175" s="95"/>
      <c r="E175" s="95"/>
    </row>
    <row r="176" spans="1:5" x14ac:dyDescent="0.2">
      <c r="A176" s="24"/>
      <c r="B176" s="4" t="s">
        <v>273</v>
      </c>
      <c r="D176" s="95"/>
      <c r="E176" s="95"/>
    </row>
    <row r="177" spans="1:5" x14ac:dyDescent="0.2">
      <c r="A177" s="24"/>
      <c r="B177" s="31" t="s">
        <v>424</v>
      </c>
      <c r="D177" s="95"/>
      <c r="E177" s="95"/>
    </row>
    <row r="178" spans="1:5" x14ac:dyDescent="0.2">
      <c r="A178" s="24"/>
      <c r="B178" s="5"/>
      <c r="D178" s="95"/>
      <c r="E178" s="95"/>
    </row>
    <row r="179" spans="1:5" x14ac:dyDescent="0.2">
      <c r="A179" s="24" t="s">
        <v>403</v>
      </c>
      <c r="B179" s="2" t="s">
        <v>83</v>
      </c>
      <c r="C179" s="37">
        <v>1</v>
      </c>
      <c r="D179" s="95"/>
      <c r="E179" s="95">
        <f t="shared" si="2"/>
        <v>0</v>
      </c>
    </row>
    <row r="180" spans="1:5" x14ac:dyDescent="0.2">
      <c r="B180" s="1" t="s">
        <v>137</v>
      </c>
      <c r="C180" s="39"/>
      <c r="D180" s="95"/>
      <c r="E180" s="95"/>
    </row>
    <row r="181" spans="1:5" x14ac:dyDescent="0.2">
      <c r="B181" s="1" t="s">
        <v>409</v>
      </c>
      <c r="C181" s="39"/>
      <c r="D181" s="95"/>
      <c r="E181" s="95"/>
    </row>
    <row r="182" spans="1:5" x14ac:dyDescent="0.2">
      <c r="B182" s="1" t="s">
        <v>408</v>
      </c>
      <c r="C182" s="39"/>
      <c r="D182" s="95"/>
      <c r="E182" s="95"/>
    </row>
    <row r="183" spans="1:5" x14ac:dyDescent="0.2">
      <c r="B183" s="1" t="s">
        <v>298</v>
      </c>
      <c r="C183" s="39"/>
      <c r="D183" s="95"/>
      <c r="E183" s="95"/>
    </row>
    <row r="184" spans="1:5" x14ac:dyDescent="0.2">
      <c r="A184" s="24"/>
      <c r="D184" s="95"/>
      <c r="E184" s="95"/>
    </row>
    <row r="185" spans="1:5" x14ac:dyDescent="0.2">
      <c r="A185" s="24" t="s">
        <v>402</v>
      </c>
      <c r="B185" s="5" t="s">
        <v>90</v>
      </c>
      <c r="C185" s="37">
        <v>1</v>
      </c>
      <c r="D185" s="95"/>
      <c r="E185" s="95">
        <f t="shared" si="2"/>
        <v>0</v>
      </c>
    </row>
    <row r="186" spans="1:5" x14ac:dyDescent="0.2">
      <c r="B186" s="4" t="s">
        <v>299</v>
      </c>
      <c r="C186" s="39"/>
      <c r="D186" s="95"/>
      <c r="E186" s="95"/>
    </row>
    <row r="187" spans="1:5" x14ac:dyDescent="0.2">
      <c r="B187" s="4" t="s">
        <v>300</v>
      </c>
      <c r="C187" s="39"/>
      <c r="D187" s="95"/>
      <c r="E187" s="95"/>
    </row>
    <row r="188" spans="1:5" x14ac:dyDescent="0.2">
      <c r="B188" s="4" t="s">
        <v>301</v>
      </c>
      <c r="C188" s="39"/>
      <c r="D188" s="95"/>
      <c r="E188" s="95"/>
    </row>
    <row r="189" spans="1:5" x14ac:dyDescent="0.2">
      <c r="B189" s="4" t="s">
        <v>84</v>
      </c>
      <c r="C189" s="39"/>
      <c r="D189" s="95"/>
      <c r="E189" s="95"/>
    </row>
    <row r="190" spans="1:5" ht="25.5" x14ac:dyDescent="0.2">
      <c r="B190" s="4" t="s">
        <v>302</v>
      </c>
      <c r="C190" s="39"/>
      <c r="D190" s="95"/>
      <c r="E190" s="95"/>
    </row>
    <row r="191" spans="1:5" x14ac:dyDescent="0.2">
      <c r="B191" s="4" t="s">
        <v>400</v>
      </c>
      <c r="C191" s="39"/>
      <c r="D191" s="95"/>
      <c r="E191" s="95"/>
    </row>
    <row r="192" spans="1:5" x14ac:dyDescent="0.2">
      <c r="B192" s="4" t="s">
        <v>398</v>
      </c>
      <c r="C192" s="39"/>
      <c r="D192" s="95"/>
      <c r="E192" s="95"/>
    </row>
    <row r="193" spans="1:5" x14ac:dyDescent="0.2">
      <c r="B193" s="4" t="s">
        <v>401</v>
      </c>
      <c r="C193" s="39"/>
      <c r="D193" s="95"/>
      <c r="E193" s="95"/>
    </row>
    <row r="194" spans="1:5" x14ac:dyDescent="0.2">
      <c r="B194" s="4" t="s">
        <v>426</v>
      </c>
      <c r="C194" s="39"/>
      <c r="D194" s="95"/>
      <c r="E194" s="95"/>
    </row>
    <row r="195" spans="1:5" x14ac:dyDescent="0.2">
      <c r="B195" s="4" t="s">
        <v>303</v>
      </c>
      <c r="C195" s="39"/>
      <c r="D195" s="95"/>
      <c r="E195" s="95"/>
    </row>
    <row r="196" spans="1:5" x14ac:dyDescent="0.2">
      <c r="B196" s="4" t="s">
        <v>85</v>
      </c>
      <c r="C196" s="39"/>
      <c r="D196" s="95"/>
      <c r="E196" s="95"/>
    </row>
    <row r="197" spans="1:5" x14ac:dyDescent="0.2">
      <c r="B197" s="4" t="s">
        <v>86</v>
      </c>
      <c r="C197" s="39"/>
      <c r="D197" s="95"/>
      <c r="E197" s="95"/>
    </row>
    <row r="198" spans="1:5" x14ac:dyDescent="0.2">
      <c r="B198" s="4" t="s">
        <v>45</v>
      </c>
      <c r="C198" s="39"/>
      <c r="D198" s="95"/>
      <c r="E198" s="95"/>
    </row>
    <row r="199" spans="1:5" x14ac:dyDescent="0.2">
      <c r="B199" s="4" t="s">
        <v>87</v>
      </c>
      <c r="C199" s="39"/>
      <c r="D199" s="95"/>
      <c r="E199" s="95"/>
    </row>
    <row r="200" spans="1:5" x14ac:dyDescent="0.2">
      <c r="B200" s="4" t="s">
        <v>46</v>
      </c>
      <c r="C200" s="39"/>
      <c r="D200" s="95"/>
      <c r="E200" s="95"/>
    </row>
    <row r="201" spans="1:5" x14ac:dyDescent="0.2">
      <c r="B201" s="4" t="s">
        <v>304</v>
      </c>
      <c r="C201" s="39"/>
      <c r="D201" s="95"/>
      <c r="E201" s="95"/>
    </row>
    <row r="202" spans="1:5" x14ac:dyDescent="0.2">
      <c r="B202" s="4" t="s">
        <v>88</v>
      </c>
      <c r="C202" s="39"/>
      <c r="D202" s="95"/>
      <c r="E202" s="95"/>
    </row>
    <row r="203" spans="1:5" x14ac:dyDescent="0.2">
      <c r="B203" s="4" t="s">
        <v>89</v>
      </c>
      <c r="C203" s="39"/>
      <c r="D203" s="95"/>
      <c r="E203" s="95"/>
    </row>
    <row r="204" spans="1:5" x14ac:dyDescent="0.2">
      <c r="B204" s="4" t="s">
        <v>399</v>
      </c>
      <c r="C204" s="39"/>
      <c r="D204" s="95"/>
      <c r="E204" s="95"/>
    </row>
    <row r="205" spans="1:5" x14ac:dyDescent="0.2">
      <c r="B205" s="31" t="s">
        <v>425</v>
      </c>
      <c r="C205" s="39"/>
      <c r="D205" s="95"/>
      <c r="E205" s="95"/>
    </row>
    <row r="206" spans="1:5" x14ac:dyDescent="0.2">
      <c r="B206" s="31"/>
      <c r="C206" s="39"/>
      <c r="D206" s="95"/>
      <c r="E206" s="95"/>
    </row>
    <row r="207" spans="1:5" x14ac:dyDescent="0.2">
      <c r="A207" s="24" t="s">
        <v>8</v>
      </c>
      <c r="B207" s="6" t="s">
        <v>173</v>
      </c>
      <c r="C207" s="39"/>
      <c r="D207" s="95"/>
      <c r="E207" s="95"/>
    </row>
    <row r="208" spans="1:5" x14ac:dyDescent="0.2">
      <c r="A208" s="24"/>
      <c r="D208" s="95"/>
      <c r="E208" s="95"/>
    </row>
    <row r="209" spans="1:5" x14ac:dyDescent="0.2">
      <c r="A209" s="24" t="s">
        <v>407</v>
      </c>
      <c r="B209" s="5" t="s">
        <v>174</v>
      </c>
      <c r="C209" s="37">
        <v>1</v>
      </c>
      <c r="D209" s="95"/>
      <c r="E209" s="95">
        <f t="shared" si="2"/>
        <v>0</v>
      </c>
    </row>
    <row r="210" spans="1:5" x14ac:dyDescent="0.2">
      <c r="B210" s="1" t="s">
        <v>175</v>
      </c>
      <c r="C210" s="39"/>
      <c r="D210" s="95"/>
      <c r="E210" s="95"/>
    </row>
    <row r="211" spans="1:5" x14ac:dyDescent="0.2">
      <c r="B211" s="31" t="s">
        <v>427</v>
      </c>
      <c r="C211" s="39"/>
      <c r="D211" s="95"/>
      <c r="E211" s="95"/>
    </row>
    <row r="212" spans="1:5" x14ac:dyDescent="0.2">
      <c r="A212" s="34" t="s">
        <v>176</v>
      </c>
      <c r="B212" s="31" t="s">
        <v>177</v>
      </c>
      <c r="C212" s="39"/>
      <c r="D212" s="95"/>
      <c r="E212" s="95"/>
    </row>
    <row r="213" spans="1:5" x14ac:dyDescent="0.2">
      <c r="B213" s="4" t="s">
        <v>178</v>
      </c>
      <c r="C213" s="39"/>
      <c r="D213" s="95"/>
      <c r="E213" s="95"/>
    </row>
    <row r="214" spans="1:5" ht="38.25" x14ac:dyDescent="0.2">
      <c r="B214" s="3" t="s">
        <v>179</v>
      </c>
      <c r="C214" s="39"/>
      <c r="D214" s="95"/>
      <c r="E214" s="95"/>
    </row>
    <row r="215" spans="1:5" x14ac:dyDescent="0.2">
      <c r="B215" s="15" t="s">
        <v>74</v>
      </c>
      <c r="C215" s="39"/>
      <c r="D215" s="95"/>
      <c r="E215" s="95"/>
    </row>
    <row r="216" spans="1:5" x14ac:dyDescent="0.2">
      <c r="B216" s="3" t="s">
        <v>73</v>
      </c>
      <c r="C216" s="39"/>
      <c r="D216" s="95"/>
      <c r="E216" s="95"/>
    </row>
    <row r="217" spans="1:5" x14ac:dyDescent="0.2">
      <c r="B217" s="4" t="s">
        <v>172</v>
      </c>
      <c r="C217" s="39"/>
      <c r="D217" s="95"/>
      <c r="E217" s="95"/>
    </row>
    <row r="218" spans="1:5" x14ac:dyDescent="0.2">
      <c r="A218" s="1"/>
      <c r="B218" s="1" t="s">
        <v>40</v>
      </c>
      <c r="C218" s="39"/>
      <c r="D218" s="95"/>
      <c r="E218" s="95"/>
    </row>
    <row r="219" spans="1:5" x14ac:dyDescent="0.2">
      <c r="A219" s="34" t="s">
        <v>180</v>
      </c>
      <c r="B219" s="31" t="s">
        <v>181</v>
      </c>
      <c r="C219" s="39"/>
      <c r="D219" s="95"/>
      <c r="E219" s="95"/>
    </row>
    <row r="220" spans="1:5" x14ac:dyDescent="0.2">
      <c r="B220" s="1" t="s">
        <v>182</v>
      </c>
      <c r="C220" s="39"/>
      <c r="D220" s="95"/>
      <c r="E220" s="95"/>
    </row>
    <row r="221" spans="1:5" x14ac:dyDescent="0.2">
      <c r="B221" s="1" t="s">
        <v>183</v>
      </c>
      <c r="C221" s="39"/>
      <c r="D221" s="95"/>
      <c r="E221" s="95"/>
    </row>
    <row r="222" spans="1:5" x14ac:dyDescent="0.2">
      <c r="B222" s="1" t="s">
        <v>186</v>
      </c>
      <c r="C222" s="39"/>
      <c r="D222" s="95"/>
      <c r="E222" s="95"/>
    </row>
    <row r="223" spans="1:5" x14ac:dyDescent="0.2">
      <c r="B223" s="1" t="s">
        <v>40</v>
      </c>
      <c r="C223" s="39"/>
      <c r="D223" s="95"/>
      <c r="E223" s="95"/>
    </row>
    <row r="224" spans="1:5" x14ac:dyDescent="0.2">
      <c r="A224" s="1"/>
      <c r="C224" s="39"/>
      <c r="D224" s="95"/>
      <c r="E224" s="95"/>
    </row>
    <row r="225" spans="1:5" x14ac:dyDescent="0.2">
      <c r="A225" s="34" t="s">
        <v>184</v>
      </c>
      <c r="B225" s="31" t="s">
        <v>181</v>
      </c>
      <c r="C225" s="39"/>
      <c r="D225" s="95"/>
      <c r="E225" s="95"/>
    </row>
    <row r="226" spans="1:5" x14ac:dyDescent="0.2">
      <c r="B226" s="1" t="s">
        <v>134</v>
      </c>
      <c r="C226" s="39"/>
      <c r="D226" s="95"/>
      <c r="E226" s="95"/>
    </row>
    <row r="227" spans="1:5" x14ac:dyDescent="0.2">
      <c r="B227" s="1" t="s">
        <v>185</v>
      </c>
      <c r="C227" s="39"/>
      <c r="D227" s="95"/>
      <c r="E227" s="95"/>
    </row>
    <row r="228" spans="1:5" x14ac:dyDescent="0.2">
      <c r="B228" s="1" t="s">
        <v>40</v>
      </c>
      <c r="C228" s="39"/>
      <c r="D228" s="95"/>
      <c r="E228" s="95"/>
    </row>
    <row r="229" spans="1:5" x14ac:dyDescent="0.2">
      <c r="D229" s="95"/>
      <c r="E229" s="95"/>
    </row>
    <row r="230" spans="1:5" x14ac:dyDescent="0.2">
      <c r="A230" s="24" t="s">
        <v>189</v>
      </c>
      <c r="B230" s="2" t="s">
        <v>187</v>
      </c>
      <c r="C230" s="37">
        <v>4</v>
      </c>
      <c r="D230" s="95"/>
      <c r="E230" s="95">
        <f t="shared" ref="E230:E285" si="3">D230*C230</f>
        <v>0</v>
      </c>
    </row>
    <row r="231" spans="1:5" x14ac:dyDescent="0.2">
      <c r="B231" s="1" t="s">
        <v>305</v>
      </c>
      <c r="C231" s="39"/>
      <c r="D231" s="95"/>
      <c r="E231" s="95"/>
    </row>
    <row r="232" spans="1:5" x14ac:dyDescent="0.2">
      <c r="B232" s="1" t="s">
        <v>188</v>
      </c>
      <c r="C232" s="39"/>
      <c r="D232" s="95"/>
      <c r="E232" s="95"/>
    </row>
    <row r="233" spans="1:5" x14ac:dyDescent="0.2">
      <c r="B233" s="1" t="s">
        <v>306</v>
      </c>
      <c r="C233" s="39"/>
      <c r="D233" s="95"/>
      <c r="E233" s="95"/>
    </row>
    <row r="234" spans="1:5" x14ac:dyDescent="0.2">
      <c r="A234" s="25"/>
      <c r="C234" s="39"/>
      <c r="D234" s="95"/>
      <c r="E234" s="95"/>
    </row>
    <row r="235" spans="1:5" x14ac:dyDescent="0.2">
      <c r="A235" s="25" t="s">
        <v>9</v>
      </c>
      <c r="B235" s="6" t="s">
        <v>190</v>
      </c>
      <c r="C235" s="39"/>
      <c r="D235" s="95"/>
      <c r="E235" s="95"/>
    </row>
    <row r="236" spans="1:5" x14ac:dyDescent="0.2">
      <c r="D236" s="95"/>
      <c r="E236" s="95"/>
    </row>
    <row r="237" spans="1:5" x14ac:dyDescent="0.2">
      <c r="A237" s="24" t="s">
        <v>67</v>
      </c>
      <c r="B237" s="5" t="s">
        <v>377</v>
      </c>
      <c r="C237" s="37">
        <v>1</v>
      </c>
      <c r="D237" s="95"/>
      <c r="E237" s="95">
        <f t="shared" si="3"/>
        <v>0</v>
      </c>
    </row>
    <row r="238" spans="1:5" x14ac:dyDescent="0.2">
      <c r="B238" s="4" t="s">
        <v>191</v>
      </c>
      <c r="C238" s="39"/>
      <c r="D238" s="95"/>
      <c r="E238" s="95"/>
    </row>
    <row r="239" spans="1:5" x14ac:dyDescent="0.2">
      <c r="B239" s="5" t="s">
        <v>192</v>
      </c>
      <c r="C239" s="39"/>
      <c r="D239" s="95"/>
      <c r="E239" s="95"/>
    </row>
    <row r="240" spans="1:5" x14ac:dyDescent="0.2">
      <c r="B240" s="4" t="s">
        <v>193</v>
      </c>
      <c r="C240" s="39"/>
      <c r="D240" s="95"/>
      <c r="E240" s="95"/>
    </row>
    <row r="241" spans="2:5" x14ac:dyDescent="0.2">
      <c r="B241" s="4" t="s">
        <v>428</v>
      </c>
      <c r="C241" s="39"/>
      <c r="D241" s="95"/>
      <c r="E241" s="95"/>
    </row>
    <row r="242" spans="2:5" x14ac:dyDescent="0.2">
      <c r="B242" s="40" t="s">
        <v>355</v>
      </c>
      <c r="C242" s="39"/>
      <c r="D242" s="95"/>
      <c r="E242" s="95"/>
    </row>
    <row r="243" spans="2:5" x14ac:dyDescent="0.2">
      <c r="B243" s="40" t="s">
        <v>282</v>
      </c>
      <c r="C243" s="39"/>
      <c r="D243" s="95"/>
      <c r="E243" s="95"/>
    </row>
    <row r="244" spans="2:5" x14ac:dyDescent="0.2">
      <c r="B244" s="40" t="s">
        <v>358</v>
      </c>
      <c r="C244" s="39"/>
      <c r="D244" s="95"/>
      <c r="E244" s="95"/>
    </row>
    <row r="245" spans="2:5" x14ac:dyDescent="0.2">
      <c r="B245" s="40" t="s">
        <v>359</v>
      </c>
      <c r="C245" s="39"/>
      <c r="D245" s="95"/>
      <c r="E245" s="95"/>
    </row>
    <row r="246" spans="2:5" x14ac:dyDescent="0.2">
      <c r="B246" s="40" t="s">
        <v>360</v>
      </c>
      <c r="C246" s="39"/>
      <c r="D246" s="95"/>
      <c r="E246" s="95"/>
    </row>
    <row r="247" spans="2:5" x14ac:dyDescent="0.2">
      <c r="B247" s="40" t="s">
        <v>356</v>
      </c>
      <c r="C247" s="39"/>
      <c r="D247" s="95"/>
      <c r="E247" s="95"/>
    </row>
    <row r="248" spans="2:5" x14ac:dyDescent="0.2">
      <c r="B248" s="40" t="s">
        <v>361</v>
      </c>
      <c r="C248" s="39"/>
      <c r="D248" s="95"/>
      <c r="E248" s="95"/>
    </row>
    <row r="249" spans="2:5" x14ac:dyDescent="0.2">
      <c r="B249" s="40" t="s">
        <v>362</v>
      </c>
      <c r="C249" s="39"/>
      <c r="D249" s="95"/>
      <c r="E249" s="95"/>
    </row>
    <row r="250" spans="2:5" x14ac:dyDescent="0.2">
      <c r="B250" s="40" t="s">
        <v>357</v>
      </c>
      <c r="C250" s="39"/>
      <c r="D250" s="95"/>
      <c r="E250" s="95"/>
    </row>
    <row r="251" spans="2:5" x14ac:dyDescent="0.2">
      <c r="B251" s="40" t="s">
        <v>363</v>
      </c>
      <c r="C251" s="39"/>
      <c r="D251" s="95"/>
      <c r="E251" s="95"/>
    </row>
    <row r="252" spans="2:5" x14ac:dyDescent="0.2">
      <c r="B252" s="40" t="s">
        <v>284</v>
      </c>
      <c r="C252" s="39"/>
      <c r="D252" s="95"/>
      <c r="E252" s="95"/>
    </row>
    <row r="253" spans="2:5" x14ac:dyDescent="0.2">
      <c r="B253" s="1" t="s">
        <v>364</v>
      </c>
      <c r="C253" s="39"/>
      <c r="D253" s="95"/>
      <c r="E253" s="95"/>
    </row>
    <row r="254" spans="2:5" ht="25.5" x14ac:dyDescent="0.2">
      <c r="B254" s="41" t="s">
        <v>368</v>
      </c>
      <c r="C254" s="39"/>
      <c r="D254" s="95"/>
      <c r="E254" s="95"/>
    </row>
    <row r="255" spans="2:5" ht="25.5" x14ac:dyDescent="0.2">
      <c r="B255" s="41" t="s">
        <v>369</v>
      </c>
      <c r="C255" s="39"/>
      <c r="D255" s="95"/>
      <c r="E255" s="95"/>
    </row>
    <row r="256" spans="2:5" ht="25.5" x14ac:dyDescent="0.2">
      <c r="B256" s="41" t="s">
        <v>370</v>
      </c>
      <c r="C256" s="39"/>
      <c r="D256" s="95"/>
      <c r="E256" s="95"/>
    </row>
    <row r="257" spans="2:5" ht="25.5" x14ac:dyDescent="0.2">
      <c r="B257" s="41" t="s">
        <v>371</v>
      </c>
      <c r="C257" s="39"/>
      <c r="D257" s="95"/>
      <c r="E257" s="95"/>
    </row>
    <row r="258" spans="2:5" x14ac:dyDescent="0.2">
      <c r="B258" s="41" t="s">
        <v>372</v>
      </c>
      <c r="C258" s="39"/>
      <c r="D258" s="95"/>
      <c r="E258" s="95"/>
    </row>
    <row r="259" spans="2:5" x14ac:dyDescent="0.2">
      <c r="B259" s="41" t="s">
        <v>373</v>
      </c>
      <c r="C259" s="39"/>
      <c r="D259" s="95"/>
      <c r="E259" s="95"/>
    </row>
    <row r="260" spans="2:5" ht="25.5" x14ac:dyDescent="0.2">
      <c r="B260" s="41" t="s">
        <v>374</v>
      </c>
      <c r="C260" s="39"/>
      <c r="D260" s="95"/>
      <c r="E260" s="95"/>
    </row>
    <row r="261" spans="2:5" ht="25.5" x14ac:dyDescent="0.2">
      <c r="B261" s="41" t="s">
        <v>375</v>
      </c>
      <c r="C261" s="39"/>
      <c r="D261" s="95"/>
      <c r="E261" s="95"/>
    </row>
    <row r="262" spans="2:5" ht="25.5" x14ac:dyDescent="0.2">
      <c r="B262" s="41" t="s">
        <v>376</v>
      </c>
      <c r="C262" s="39"/>
      <c r="D262" s="95"/>
      <c r="E262" s="95"/>
    </row>
    <row r="263" spans="2:5" x14ac:dyDescent="0.2">
      <c r="B263" s="40" t="s">
        <v>365</v>
      </c>
      <c r="C263" s="39"/>
      <c r="D263" s="95"/>
      <c r="E263" s="95"/>
    </row>
    <row r="264" spans="2:5" x14ac:dyDescent="0.2">
      <c r="B264" s="40" t="s">
        <v>366</v>
      </c>
      <c r="C264" s="39"/>
      <c r="D264" s="95"/>
      <c r="E264" s="95"/>
    </row>
    <row r="265" spans="2:5" x14ac:dyDescent="0.2">
      <c r="B265" s="40" t="s">
        <v>367</v>
      </c>
      <c r="C265" s="39"/>
      <c r="D265" s="95"/>
      <c r="E265" s="95"/>
    </row>
    <row r="266" spans="2:5" x14ac:dyDescent="0.2">
      <c r="B266" s="1" t="s">
        <v>378</v>
      </c>
      <c r="C266" s="39"/>
      <c r="D266" s="95"/>
      <c r="E266" s="95"/>
    </row>
    <row r="267" spans="2:5" x14ac:dyDescent="0.2">
      <c r="B267" s="1" t="s">
        <v>379</v>
      </c>
      <c r="C267" s="39"/>
      <c r="D267" s="95"/>
      <c r="E267" s="95"/>
    </row>
    <row r="268" spans="2:5" x14ac:dyDescent="0.2">
      <c r="B268" s="1" t="s">
        <v>380</v>
      </c>
      <c r="C268" s="39"/>
      <c r="D268" s="95"/>
      <c r="E268" s="95"/>
    </row>
    <row r="269" spans="2:5" x14ac:dyDescent="0.2">
      <c r="B269" s="1" t="s">
        <v>381</v>
      </c>
      <c r="C269" s="39"/>
      <c r="D269" s="95"/>
      <c r="E269" s="95"/>
    </row>
    <row r="270" spans="2:5" x14ac:dyDescent="0.2">
      <c r="B270" s="1" t="s">
        <v>382</v>
      </c>
      <c r="C270" s="39"/>
      <c r="D270" s="95"/>
      <c r="E270" s="95"/>
    </row>
    <row r="271" spans="2:5" x14ac:dyDescent="0.2">
      <c r="B271" s="1" t="s">
        <v>383</v>
      </c>
      <c r="C271" s="39"/>
      <c r="D271" s="95"/>
      <c r="E271" s="95"/>
    </row>
    <row r="272" spans="2:5" x14ac:dyDescent="0.2">
      <c r="B272" s="1" t="s">
        <v>384</v>
      </c>
      <c r="C272" s="39"/>
      <c r="D272" s="95"/>
      <c r="E272" s="95"/>
    </row>
    <row r="273" spans="1:5" x14ac:dyDescent="0.2">
      <c r="B273" s="1" t="s">
        <v>385</v>
      </c>
      <c r="C273" s="39"/>
      <c r="D273" s="95"/>
      <c r="E273" s="95"/>
    </row>
    <row r="274" spans="1:5" x14ac:dyDescent="0.2">
      <c r="B274" s="1" t="s">
        <v>386</v>
      </c>
      <c r="C274" s="39"/>
      <c r="D274" s="95"/>
      <c r="E274" s="95"/>
    </row>
    <row r="275" spans="1:5" x14ac:dyDescent="0.2">
      <c r="B275" s="1" t="s">
        <v>387</v>
      </c>
      <c r="C275" s="39"/>
      <c r="D275" s="95"/>
      <c r="E275" s="95"/>
    </row>
    <row r="276" spans="1:5" x14ac:dyDescent="0.2">
      <c r="B276" s="1" t="s">
        <v>388</v>
      </c>
      <c r="C276" s="39"/>
      <c r="D276" s="95"/>
      <c r="E276" s="95"/>
    </row>
    <row r="277" spans="1:5" x14ac:dyDescent="0.2">
      <c r="B277" s="1" t="s">
        <v>389</v>
      </c>
      <c r="C277" s="39"/>
      <c r="D277" s="95"/>
      <c r="E277" s="95"/>
    </row>
    <row r="278" spans="1:5" x14ac:dyDescent="0.2">
      <c r="B278" s="42" t="s">
        <v>410</v>
      </c>
      <c r="C278" s="39"/>
      <c r="D278" s="95"/>
      <c r="E278" s="95"/>
    </row>
    <row r="279" spans="1:5" x14ac:dyDescent="0.2">
      <c r="A279" s="24"/>
      <c r="D279" s="95"/>
      <c r="E279" s="95"/>
    </row>
    <row r="280" spans="1:5" x14ac:dyDescent="0.2">
      <c r="A280" s="24" t="s">
        <v>68</v>
      </c>
      <c r="B280" s="2" t="s">
        <v>195</v>
      </c>
      <c r="C280" s="37">
        <v>1</v>
      </c>
      <c r="D280" s="95"/>
      <c r="E280" s="95">
        <f t="shared" si="3"/>
        <v>0</v>
      </c>
    </row>
    <row r="281" spans="1:5" x14ac:dyDescent="0.2">
      <c r="B281" s="1" t="s">
        <v>411</v>
      </c>
      <c r="C281" s="39"/>
      <c r="D281" s="95"/>
      <c r="E281" s="95"/>
    </row>
    <row r="282" spans="1:5" x14ac:dyDescent="0.2">
      <c r="B282" s="3" t="s">
        <v>197</v>
      </c>
      <c r="C282" s="39"/>
      <c r="D282" s="95"/>
      <c r="E282" s="95"/>
    </row>
    <row r="283" spans="1:5" x14ac:dyDescent="0.2">
      <c r="B283" s="1" t="s">
        <v>196</v>
      </c>
      <c r="C283" s="39"/>
      <c r="D283" s="95"/>
      <c r="E283" s="95"/>
    </row>
    <row r="284" spans="1:5" x14ac:dyDescent="0.2">
      <c r="A284" s="1"/>
      <c r="D284" s="95"/>
      <c r="E284" s="95"/>
    </row>
    <row r="285" spans="1:5" x14ac:dyDescent="0.2">
      <c r="A285" s="24" t="s">
        <v>97</v>
      </c>
      <c r="B285" s="2" t="s">
        <v>194</v>
      </c>
      <c r="C285" s="37">
        <v>1</v>
      </c>
      <c r="D285" s="95"/>
      <c r="E285" s="95">
        <f t="shared" si="3"/>
        <v>0</v>
      </c>
    </row>
    <row r="286" spans="1:5" x14ac:dyDescent="0.2">
      <c r="A286" s="24"/>
      <c r="B286" s="1" t="s">
        <v>307</v>
      </c>
      <c r="D286" s="95"/>
      <c r="E286" s="95"/>
    </row>
    <row r="287" spans="1:5" x14ac:dyDescent="0.2">
      <c r="A287" s="24"/>
      <c r="B287" s="1" t="s">
        <v>308</v>
      </c>
      <c r="D287" s="95"/>
      <c r="E287" s="95"/>
    </row>
    <row r="288" spans="1:5" x14ac:dyDescent="0.2">
      <c r="A288" s="24"/>
      <c r="B288" s="1" t="s">
        <v>309</v>
      </c>
      <c r="D288" s="95"/>
      <c r="E288" s="95"/>
    </row>
    <row r="289" spans="1:5" x14ac:dyDescent="0.2">
      <c r="A289" s="24"/>
      <c r="B289" s="1" t="s">
        <v>310</v>
      </c>
      <c r="D289" s="95"/>
      <c r="E289" s="95"/>
    </row>
    <row r="290" spans="1:5" x14ac:dyDescent="0.2">
      <c r="B290" s="1" t="s">
        <v>311</v>
      </c>
      <c r="C290" s="39"/>
      <c r="D290" s="95"/>
      <c r="E290" s="95"/>
    </row>
    <row r="291" spans="1:5" x14ac:dyDescent="0.2">
      <c r="B291" s="1" t="s">
        <v>312</v>
      </c>
      <c r="C291" s="39"/>
      <c r="D291" s="95"/>
      <c r="E291" s="95"/>
    </row>
    <row r="292" spans="1:5" x14ac:dyDescent="0.2">
      <c r="B292" s="1" t="s">
        <v>313</v>
      </c>
      <c r="C292" s="39"/>
      <c r="D292" s="95"/>
      <c r="E292" s="95"/>
    </row>
    <row r="293" spans="1:5" x14ac:dyDescent="0.2">
      <c r="B293" s="1" t="s">
        <v>314</v>
      </c>
      <c r="C293" s="39"/>
      <c r="D293" s="95"/>
      <c r="E293" s="95"/>
    </row>
    <row r="294" spans="1:5" x14ac:dyDescent="0.2">
      <c r="B294" s="1" t="s">
        <v>315</v>
      </c>
      <c r="C294" s="39"/>
      <c r="D294" s="95"/>
      <c r="E294" s="95"/>
    </row>
    <row r="295" spans="1:5" x14ac:dyDescent="0.2">
      <c r="B295" s="1" t="s">
        <v>316</v>
      </c>
      <c r="C295" s="39"/>
      <c r="D295" s="95"/>
      <c r="E295" s="95"/>
    </row>
    <row r="296" spans="1:5" x14ac:dyDescent="0.2">
      <c r="B296" s="31" t="s">
        <v>317</v>
      </c>
      <c r="C296" s="39"/>
      <c r="D296" s="95"/>
      <c r="E296" s="95"/>
    </row>
    <row r="297" spans="1:5" x14ac:dyDescent="0.2">
      <c r="A297" s="1"/>
      <c r="D297" s="95"/>
      <c r="E297" s="95"/>
    </row>
    <row r="298" spans="1:5" x14ac:dyDescent="0.2">
      <c r="A298" s="24" t="s">
        <v>98</v>
      </c>
      <c r="B298" s="32" t="s">
        <v>127</v>
      </c>
      <c r="C298" s="37">
        <v>1</v>
      </c>
      <c r="D298" s="95"/>
      <c r="E298" s="95">
        <f t="shared" ref="E298:E344" si="4">D298*C298</f>
        <v>0</v>
      </c>
    </row>
    <row r="299" spans="1:5" x14ac:dyDescent="0.2">
      <c r="B299" s="8" t="s">
        <v>203</v>
      </c>
      <c r="C299" s="39"/>
      <c r="D299" s="95"/>
      <c r="E299" s="95"/>
    </row>
    <row r="300" spans="1:5" x14ac:dyDescent="0.2">
      <c r="A300" s="1"/>
      <c r="D300" s="95"/>
      <c r="E300" s="95"/>
    </row>
    <row r="301" spans="1:5" x14ac:dyDescent="0.2">
      <c r="A301" s="24" t="s">
        <v>99</v>
      </c>
      <c r="B301" s="5" t="s">
        <v>318</v>
      </c>
      <c r="C301" s="37">
        <v>1</v>
      </c>
      <c r="D301" s="95"/>
      <c r="E301" s="95">
        <f t="shared" si="4"/>
        <v>0</v>
      </c>
    </row>
    <row r="302" spans="1:5" x14ac:dyDescent="0.2">
      <c r="B302" s="4" t="s">
        <v>319</v>
      </c>
      <c r="C302" s="39"/>
      <c r="D302" s="95"/>
      <c r="E302" s="95"/>
    </row>
    <row r="303" spans="1:5" ht="25.5" x14ac:dyDescent="0.2">
      <c r="B303" s="4" t="s">
        <v>346</v>
      </c>
      <c r="C303" s="39"/>
      <c r="D303" s="95"/>
      <c r="E303" s="95"/>
    </row>
    <row r="304" spans="1:5" x14ac:dyDescent="0.2">
      <c r="B304" s="4" t="s">
        <v>198</v>
      </c>
      <c r="C304" s="39"/>
      <c r="D304" s="95"/>
      <c r="E304" s="95"/>
    </row>
    <row r="305" spans="1:5" x14ac:dyDescent="0.2">
      <c r="B305" s="4" t="s">
        <v>199</v>
      </c>
      <c r="C305" s="39"/>
      <c r="D305" s="95"/>
      <c r="E305" s="95"/>
    </row>
    <row r="306" spans="1:5" ht="25.5" x14ac:dyDescent="0.2">
      <c r="B306" s="4" t="s">
        <v>57</v>
      </c>
      <c r="C306" s="39"/>
      <c r="D306" s="95"/>
      <c r="E306" s="95"/>
    </row>
    <row r="307" spans="1:5" x14ac:dyDescent="0.2">
      <c r="B307" s="4" t="s">
        <v>200</v>
      </c>
      <c r="C307" s="39"/>
      <c r="D307" s="95"/>
      <c r="E307" s="95"/>
    </row>
    <row r="308" spans="1:5" ht="25.5" x14ac:dyDescent="0.2">
      <c r="B308" s="4" t="s">
        <v>412</v>
      </c>
      <c r="C308" s="39"/>
      <c r="D308" s="95"/>
      <c r="E308" s="95"/>
    </row>
    <row r="309" spans="1:5" x14ac:dyDescent="0.2">
      <c r="B309" s="4" t="s">
        <v>201</v>
      </c>
      <c r="C309" s="39"/>
      <c r="D309" s="95"/>
      <c r="E309" s="95"/>
    </row>
    <row r="310" spans="1:5" x14ac:dyDescent="0.2">
      <c r="B310" s="4" t="s">
        <v>353</v>
      </c>
      <c r="C310" s="39"/>
      <c r="D310" s="95"/>
      <c r="E310" s="95"/>
    </row>
    <row r="311" spans="1:5" x14ac:dyDescent="0.2">
      <c r="B311" s="4" t="s">
        <v>202</v>
      </c>
      <c r="C311" s="39"/>
      <c r="D311" s="95"/>
      <c r="E311" s="95"/>
    </row>
    <row r="312" spans="1:5" x14ac:dyDescent="0.2">
      <c r="B312" s="4" t="s">
        <v>322</v>
      </c>
      <c r="C312" s="39"/>
      <c r="D312" s="95"/>
      <c r="E312" s="95"/>
    </row>
    <row r="313" spans="1:5" x14ac:dyDescent="0.2">
      <c r="B313" s="43" t="s">
        <v>321</v>
      </c>
      <c r="C313" s="39"/>
      <c r="D313" s="95"/>
      <c r="E313" s="95"/>
    </row>
    <row r="314" spans="1:5" x14ac:dyDescent="0.2">
      <c r="B314" s="44" t="s">
        <v>320</v>
      </c>
      <c r="C314" s="39"/>
      <c r="D314" s="95"/>
      <c r="E314" s="95"/>
    </row>
    <row r="315" spans="1:5" x14ac:dyDescent="0.2">
      <c r="A315" s="1"/>
      <c r="B315" s="8"/>
      <c r="C315" s="1"/>
      <c r="D315" s="95"/>
      <c r="E315" s="95"/>
    </row>
    <row r="316" spans="1:5" x14ac:dyDescent="0.2">
      <c r="A316" s="24" t="s">
        <v>105</v>
      </c>
      <c r="B316" s="5" t="s">
        <v>93</v>
      </c>
      <c r="C316" s="37">
        <v>1</v>
      </c>
      <c r="D316" s="95"/>
      <c r="E316" s="95">
        <f t="shared" si="4"/>
        <v>0</v>
      </c>
    </row>
    <row r="317" spans="1:5" x14ac:dyDescent="0.2">
      <c r="B317" s="4" t="s">
        <v>319</v>
      </c>
      <c r="C317" s="39"/>
      <c r="D317" s="95"/>
      <c r="E317" s="95"/>
    </row>
    <row r="318" spans="1:5" ht="25.5" x14ac:dyDescent="0.2">
      <c r="B318" s="4" t="s">
        <v>346</v>
      </c>
      <c r="C318" s="39"/>
      <c r="D318" s="95"/>
      <c r="E318" s="95"/>
    </row>
    <row r="319" spans="1:5" x14ac:dyDescent="0.2">
      <c r="B319" s="4" t="s">
        <v>204</v>
      </c>
      <c r="C319" s="39"/>
      <c r="D319" s="95"/>
      <c r="E319" s="95"/>
    </row>
    <row r="320" spans="1:5" x14ac:dyDescent="0.2">
      <c r="B320" s="4" t="s">
        <v>323</v>
      </c>
      <c r="C320" s="39"/>
      <c r="D320" s="95"/>
      <c r="E320" s="95"/>
    </row>
    <row r="321" spans="1:5" x14ac:dyDescent="0.2">
      <c r="B321" s="4" t="s">
        <v>326</v>
      </c>
      <c r="C321" s="39"/>
      <c r="D321" s="95"/>
      <c r="E321" s="95"/>
    </row>
    <row r="322" spans="1:5" x14ac:dyDescent="0.2">
      <c r="B322" s="4" t="s">
        <v>48</v>
      </c>
      <c r="C322" s="39"/>
      <c r="D322" s="95"/>
      <c r="E322" s="95"/>
    </row>
    <row r="323" spans="1:5" x14ac:dyDescent="0.2">
      <c r="B323" s="4" t="s">
        <v>49</v>
      </c>
      <c r="C323" s="39"/>
      <c r="D323" s="95"/>
      <c r="E323" s="95"/>
    </row>
    <row r="324" spans="1:5" x14ac:dyDescent="0.2">
      <c r="B324" s="4" t="s">
        <v>327</v>
      </c>
      <c r="C324" s="39"/>
      <c r="D324" s="95"/>
      <c r="E324" s="95"/>
    </row>
    <row r="325" spans="1:5" x14ac:dyDescent="0.2">
      <c r="B325" s="4" t="s">
        <v>324</v>
      </c>
      <c r="C325" s="39"/>
      <c r="D325" s="95"/>
      <c r="E325" s="95"/>
    </row>
    <row r="326" spans="1:5" x14ac:dyDescent="0.2">
      <c r="B326" s="4" t="s">
        <v>353</v>
      </c>
      <c r="C326" s="39"/>
      <c r="D326" s="95"/>
      <c r="E326" s="95"/>
    </row>
    <row r="327" spans="1:5" x14ac:dyDescent="0.2">
      <c r="B327" s="4" t="s">
        <v>328</v>
      </c>
      <c r="C327" s="39"/>
      <c r="D327" s="95"/>
      <c r="E327" s="95"/>
    </row>
    <row r="328" spans="1:5" x14ac:dyDescent="0.2">
      <c r="B328" s="9" t="s">
        <v>413</v>
      </c>
      <c r="C328" s="39"/>
      <c r="D328" s="95"/>
      <c r="E328" s="95"/>
    </row>
    <row r="329" spans="1:5" x14ac:dyDescent="0.2">
      <c r="A329" s="1"/>
      <c r="B329" s="8"/>
      <c r="D329" s="95"/>
      <c r="E329" s="95"/>
    </row>
    <row r="330" spans="1:5" x14ac:dyDescent="0.2">
      <c r="A330" s="24" t="s">
        <v>106</v>
      </c>
      <c r="B330" s="5" t="s">
        <v>325</v>
      </c>
      <c r="C330" s="37">
        <v>1</v>
      </c>
      <c r="D330" s="95"/>
      <c r="E330" s="95">
        <f t="shared" si="4"/>
        <v>0</v>
      </c>
    </row>
    <row r="331" spans="1:5" x14ac:dyDescent="0.2">
      <c r="B331" s="4" t="s">
        <v>329</v>
      </c>
      <c r="C331" s="39"/>
      <c r="D331" s="95"/>
      <c r="E331" s="95"/>
    </row>
    <row r="332" spans="1:5" ht="25.5" x14ac:dyDescent="0.2">
      <c r="B332" s="4" t="s">
        <v>330</v>
      </c>
      <c r="C332" s="39"/>
      <c r="D332" s="95"/>
      <c r="E332" s="95"/>
    </row>
    <row r="333" spans="1:5" ht="25.5" x14ac:dyDescent="0.2">
      <c r="B333" s="4" t="s">
        <v>345</v>
      </c>
      <c r="C333" s="39"/>
      <c r="D333" s="95"/>
      <c r="E333" s="95"/>
    </row>
    <row r="334" spans="1:5" x14ac:dyDescent="0.2">
      <c r="B334" s="4" t="s">
        <v>334</v>
      </c>
      <c r="C334" s="39"/>
      <c r="D334" s="95"/>
      <c r="E334" s="95"/>
    </row>
    <row r="335" spans="1:5" x14ac:dyDescent="0.2">
      <c r="B335" s="4" t="s">
        <v>332</v>
      </c>
      <c r="C335" s="39"/>
      <c r="D335" s="95"/>
      <c r="E335" s="95"/>
    </row>
    <row r="336" spans="1:5" x14ac:dyDescent="0.2">
      <c r="B336" s="4" t="s">
        <v>205</v>
      </c>
      <c r="C336" s="39"/>
      <c r="D336" s="95"/>
      <c r="E336" s="95"/>
    </row>
    <row r="337" spans="1:5" x14ac:dyDescent="0.2">
      <c r="B337" s="4" t="s">
        <v>206</v>
      </c>
      <c r="C337" s="39"/>
      <c r="D337" s="95"/>
      <c r="E337" s="95"/>
    </row>
    <row r="338" spans="1:5" x14ac:dyDescent="0.2">
      <c r="B338" s="4" t="s">
        <v>333</v>
      </c>
      <c r="C338" s="39"/>
      <c r="D338" s="95"/>
      <c r="E338" s="95"/>
    </row>
    <row r="339" spans="1:5" x14ac:dyDescent="0.2">
      <c r="B339" s="43" t="s">
        <v>331</v>
      </c>
      <c r="C339" s="39"/>
      <c r="D339" s="95"/>
      <c r="E339" s="95"/>
    </row>
    <row r="340" spans="1:5" x14ac:dyDescent="0.2">
      <c r="B340" s="4" t="s">
        <v>353</v>
      </c>
      <c r="C340" s="39"/>
      <c r="D340" s="95"/>
      <c r="E340" s="95"/>
    </row>
    <row r="341" spans="1:5" x14ac:dyDescent="0.2">
      <c r="B341" s="4" t="s">
        <v>200</v>
      </c>
      <c r="C341" s="39"/>
      <c r="D341" s="95"/>
      <c r="E341" s="95"/>
    </row>
    <row r="342" spans="1:5" x14ac:dyDescent="0.2">
      <c r="B342" s="9" t="s">
        <v>414</v>
      </c>
      <c r="C342" s="39"/>
      <c r="D342" s="95"/>
      <c r="E342" s="95"/>
    </row>
    <row r="343" spans="1:5" x14ac:dyDescent="0.2">
      <c r="A343" s="1"/>
      <c r="B343" s="8"/>
      <c r="C343" s="1"/>
      <c r="D343" s="95"/>
      <c r="E343" s="95"/>
    </row>
    <row r="344" spans="1:5" x14ac:dyDescent="0.2">
      <c r="A344" s="24" t="s">
        <v>107</v>
      </c>
      <c r="B344" s="5" t="s">
        <v>207</v>
      </c>
      <c r="C344" s="37">
        <v>1</v>
      </c>
      <c r="D344" s="95"/>
      <c r="E344" s="95">
        <f t="shared" si="4"/>
        <v>0</v>
      </c>
    </row>
    <row r="345" spans="1:5" x14ac:dyDescent="0.2">
      <c r="B345" s="4" t="s">
        <v>329</v>
      </c>
      <c r="C345" s="39"/>
      <c r="D345" s="95"/>
      <c r="E345" s="95"/>
    </row>
    <row r="346" spans="1:5" ht="25.5" x14ac:dyDescent="0.2">
      <c r="B346" s="4" t="s">
        <v>346</v>
      </c>
      <c r="C346" s="39"/>
      <c r="D346" s="95"/>
      <c r="E346" s="95"/>
    </row>
    <row r="347" spans="1:5" ht="25.5" x14ac:dyDescent="0.2">
      <c r="B347" s="4" t="s">
        <v>337</v>
      </c>
      <c r="C347" s="39"/>
      <c r="D347" s="95"/>
      <c r="E347" s="95"/>
    </row>
    <row r="348" spans="1:5" x14ac:dyDescent="0.2">
      <c r="B348" s="4" t="s">
        <v>335</v>
      </c>
      <c r="C348" s="39"/>
      <c r="D348" s="95"/>
      <c r="E348" s="95"/>
    </row>
    <row r="349" spans="1:5" x14ac:dyDescent="0.2">
      <c r="B349" s="4" t="s">
        <v>336</v>
      </c>
      <c r="C349" s="39"/>
      <c r="D349" s="95"/>
      <c r="E349" s="95"/>
    </row>
    <row r="350" spans="1:5" x14ac:dyDescent="0.2">
      <c r="B350" s="4" t="s">
        <v>200</v>
      </c>
      <c r="C350" s="39"/>
      <c r="D350" s="95"/>
      <c r="E350" s="95"/>
    </row>
    <row r="351" spans="1:5" x14ac:dyDescent="0.2">
      <c r="B351" s="9" t="s">
        <v>415</v>
      </c>
      <c r="C351" s="39"/>
      <c r="D351" s="95"/>
      <c r="E351" s="95"/>
    </row>
    <row r="352" spans="1:5" x14ac:dyDescent="0.2">
      <c r="A352" s="1"/>
      <c r="B352" s="4"/>
      <c r="C352" s="1"/>
      <c r="D352" s="95"/>
      <c r="E352" s="95"/>
    </row>
    <row r="353" spans="1:5" x14ac:dyDescent="0.2">
      <c r="A353" s="24" t="s">
        <v>116</v>
      </c>
      <c r="B353" s="5" t="s">
        <v>208</v>
      </c>
      <c r="C353" s="37">
        <v>1</v>
      </c>
      <c r="D353" s="95"/>
      <c r="E353" s="95">
        <f t="shared" ref="E353:E407" si="5">D353*C353</f>
        <v>0</v>
      </c>
    </row>
    <row r="354" spans="1:5" x14ac:dyDescent="0.2">
      <c r="B354" s="4" t="s">
        <v>329</v>
      </c>
      <c r="C354" s="39"/>
      <c r="D354" s="95"/>
      <c r="E354" s="95"/>
    </row>
    <row r="355" spans="1:5" ht="25.5" x14ac:dyDescent="0.2">
      <c r="B355" s="4" t="s">
        <v>341</v>
      </c>
      <c r="C355" s="39"/>
      <c r="D355" s="95"/>
      <c r="E355" s="95"/>
    </row>
    <row r="356" spans="1:5" ht="25.5" x14ac:dyDescent="0.2">
      <c r="B356" s="4" t="s">
        <v>346</v>
      </c>
      <c r="C356" s="39"/>
      <c r="D356" s="95"/>
      <c r="E356" s="95"/>
    </row>
    <row r="357" spans="1:5" ht="25.5" x14ac:dyDescent="0.2">
      <c r="B357" s="4" t="s">
        <v>343</v>
      </c>
      <c r="C357" s="39"/>
      <c r="D357" s="95"/>
      <c r="E357" s="95"/>
    </row>
    <row r="358" spans="1:5" x14ac:dyDescent="0.2">
      <c r="B358" s="4" t="s">
        <v>338</v>
      </c>
      <c r="C358" s="39"/>
      <c r="D358" s="95"/>
      <c r="E358" s="95"/>
    </row>
    <row r="359" spans="1:5" x14ac:dyDescent="0.2">
      <c r="B359" s="8" t="s">
        <v>339</v>
      </c>
      <c r="C359" s="39"/>
      <c r="D359" s="95"/>
      <c r="E359" s="95"/>
    </row>
    <row r="360" spans="1:5" x14ac:dyDescent="0.2">
      <c r="B360" s="8" t="s">
        <v>342</v>
      </c>
      <c r="C360" s="39"/>
      <c r="D360" s="95"/>
      <c r="E360" s="95"/>
    </row>
    <row r="361" spans="1:5" x14ac:dyDescent="0.2">
      <c r="B361" s="4" t="s">
        <v>340</v>
      </c>
      <c r="C361" s="39"/>
      <c r="D361" s="95"/>
      <c r="E361" s="95"/>
    </row>
    <row r="362" spans="1:5" x14ac:dyDescent="0.2">
      <c r="B362" s="4" t="s">
        <v>353</v>
      </c>
      <c r="C362" s="39"/>
      <c r="D362" s="95"/>
      <c r="E362" s="95"/>
    </row>
    <row r="363" spans="1:5" x14ac:dyDescent="0.2">
      <c r="B363" s="4" t="s">
        <v>59</v>
      </c>
      <c r="C363" s="39"/>
      <c r="D363" s="95"/>
      <c r="E363" s="95"/>
    </row>
    <row r="364" spans="1:5" x14ac:dyDescent="0.2">
      <c r="B364" s="9" t="s">
        <v>416</v>
      </c>
      <c r="C364" s="39"/>
      <c r="D364" s="95"/>
      <c r="E364" s="95"/>
    </row>
    <row r="365" spans="1:5" x14ac:dyDescent="0.2">
      <c r="A365" s="1"/>
      <c r="B365" s="8"/>
      <c r="C365" s="1"/>
      <c r="D365" s="95"/>
      <c r="E365" s="95"/>
    </row>
    <row r="366" spans="1:5" x14ac:dyDescent="0.2">
      <c r="A366" s="24" t="s">
        <v>138</v>
      </c>
      <c r="B366" s="5" t="s">
        <v>209</v>
      </c>
      <c r="C366" s="37">
        <v>1</v>
      </c>
      <c r="D366" s="95"/>
      <c r="E366" s="95">
        <f t="shared" si="5"/>
        <v>0</v>
      </c>
    </row>
    <row r="367" spans="1:5" x14ac:dyDescent="0.2">
      <c r="B367" s="4" t="s">
        <v>344</v>
      </c>
      <c r="C367" s="39"/>
      <c r="D367" s="95"/>
      <c r="E367" s="95"/>
    </row>
    <row r="368" spans="1:5" ht="25.5" x14ac:dyDescent="0.2">
      <c r="B368" s="4" t="s">
        <v>346</v>
      </c>
      <c r="C368" s="39"/>
      <c r="D368" s="95"/>
      <c r="E368" s="95"/>
    </row>
    <row r="369" spans="1:5" ht="25.5" x14ac:dyDescent="0.2">
      <c r="B369" s="4" t="s">
        <v>348</v>
      </c>
      <c r="C369" s="39"/>
      <c r="D369" s="95"/>
      <c r="E369" s="95"/>
    </row>
    <row r="370" spans="1:5" x14ac:dyDescent="0.2">
      <c r="B370" s="4" t="s">
        <v>210</v>
      </c>
      <c r="C370" s="39"/>
      <c r="D370" s="95"/>
      <c r="E370" s="95"/>
    </row>
    <row r="371" spans="1:5" x14ac:dyDescent="0.2">
      <c r="B371" s="4" t="s">
        <v>326</v>
      </c>
      <c r="C371" s="39"/>
      <c r="D371" s="95"/>
      <c r="E371" s="95"/>
    </row>
    <row r="372" spans="1:5" x14ac:dyDescent="0.2">
      <c r="B372" s="4" t="s">
        <v>350</v>
      </c>
      <c r="C372" s="39"/>
      <c r="D372" s="95"/>
      <c r="E372" s="95"/>
    </row>
    <row r="373" spans="1:5" x14ac:dyDescent="0.2">
      <c r="B373" s="4" t="s">
        <v>349</v>
      </c>
      <c r="C373" s="39"/>
      <c r="D373" s="95"/>
      <c r="E373" s="95"/>
    </row>
    <row r="374" spans="1:5" ht="25.5" x14ac:dyDescent="0.2">
      <c r="B374" s="4" t="s">
        <v>351</v>
      </c>
      <c r="C374" s="39"/>
      <c r="D374" s="95"/>
      <c r="E374" s="95"/>
    </row>
    <row r="375" spans="1:5" ht="25.5" x14ac:dyDescent="0.2">
      <c r="B375" s="4" t="s">
        <v>352</v>
      </c>
      <c r="C375" s="39"/>
      <c r="D375" s="95"/>
      <c r="E375" s="95"/>
    </row>
    <row r="376" spans="1:5" x14ac:dyDescent="0.2">
      <c r="B376" s="4" t="s">
        <v>353</v>
      </c>
      <c r="C376" s="39"/>
      <c r="D376" s="95"/>
      <c r="E376" s="95"/>
    </row>
    <row r="377" spans="1:5" x14ac:dyDescent="0.2">
      <c r="B377" s="4" t="s">
        <v>59</v>
      </c>
      <c r="C377" s="39"/>
      <c r="D377" s="95"/>
      <c r="E377" s="95"/>
    </row>
    <row r="378" spans="1:5" x14ac:dyDescent="0.2">
      <c r="B378" s="9" t="s">
        <v>347</v>
      </c>
      <c r="C378" s="39"/>
      <c r="D378" s="95"/>
      <c r="E378" s="95"/>
    </row>
    <row r="379" spans="1:5" x14ac:dyDescent="0.2">
      <c r="A379" s="1"/>
      <c r="B379" s="8"/>
      <c r="D379" s="95"/>
      <c r="E379" s="95"/>
    </row>
    <row r="380" spans="1:5" x14ac:dyDescent="0.2">
      <c r="A380" s="24" t="s">
        <v>139</v>
      </c>
      <c r="B380" s="5" t="s">
        <v>211</v>
      </c>
      <c r="C380" s="37">
        <v>1</v>
      </c>
      <c r="D380" s="95"/>
      <c r="E380" s="95">
        <f t="shared" si="5"/>
        <v>0</v>
      </c>
    </row>
    <row r="381" spans="1:5" x14ac:dyDescent="0.2">
      <c r="B381" s="4" t="s">
        <v>329</v>
      </c>
      <c r="C381" s="39"/>
      <c r="D381" s="95"/>
      <c r="E381" s="95"/>
    </row>
    <row r="382" spans="1:5" ht="25.5" x14ac:dyDescent="0.2">
      <c r="B382" s="4" t="s">
        <v>346</v>
      </c>
      <c r="C382" s="39"/>
      <c r="D382" s="95"/>
      <c r="E382" s="95"/>
    </row>
    <row r="383" spans="1:5" x14ac:dyDescent="0.2">
      <c r="B383" s="4" t="s">
        <v>354</v>
      </c>
      <c r="C383" s="39"/>
      <c r="D383" s="95"/>
      <c r="E383" s="95"/>
    </row>
    <row r="384" spans="1:5" x14ac:dyDescent="0.2">
      <c r="B384" s="9" t="s">
        <v>429</v>
      </c>
      <c r="C384" s="39"/>
      <c r="D384" s="95"/>
      <c r="E384" s="95"/>
    </row>
    <row r="385" spans="1:5" x14ac:dyDescent="0.2">
      <c r="A385" s="1"/>
      <c r="B385" s="8"/>
      <c r="C385" s="1"/>
      <c r="D385" s="95"/>
      <c r="E385" s="95"/>
    </row>
    <row r="386" spans="1:5" x14ac:dyDescent="0.2">
      <c r="A386" s="24" t="s">
        <v>212</v>
      </c>
      <c r="B386" s="32" t="s">
        <v>213</v>
      </c>
      <c r="C386" s="37">
        <v>1</v>
      </c>
      <c r="D386" s="95"/>
      <c r="E386" s="95">
        <f t="shared" si="5"/>
        <v>0</v>
      </c>
    </row>
    <row r="387" spans="1:5" x14ac:dyDescent="0.2">
      <c r="B387" s="8" t="s">
        <v>214</v>
      </c>
      <c r="C387" s="39"/>
      <c r="D387" s="95"/>
      <c r="E387" s="95"/>
    </row>
    <row r="388" spans="1:5" x14ac:dyDescent="0.2">
      <c r="A388" s="1"/>
      <c r="B388" s="8"/>
      <c r="C388" s="1"/>
      <c r="D388" s="95"/>
      <c r="E388" s="95"/>
    </row>
    <row r="389" spans="1:5" x14ac:dyDescent="0.2">
      <c r="A389" s="24" t="s">
        <v>215</v>
      </c>
      <c r="B389" s="32" t="s">
        <v>216</v>
      </c>
      <c r="C389" s="37">
        <v>1</v>
      </c>
      <c r="D389" s="95"/>
      <c r="E389" s="95">
        <f t="shared" si="5"/>
        <v>0</v>
      </c>
    </row>
    <row r="390" spans="1:5" x14ac:dyDescent="0.2">
      <c r="B390" s="8" t="s">
        <v>217</v>
      </c>
      <c r="C390" s="39"/>
      <c r="D390" s="95"/>
      <c r="E390" s="95"/>
    </row>
    <row r="391" spans="1:5" x14ac:dyDescent="0.2">
      <c r="B391" s="8" t="s">
        <v>218</v>
      </c>
      <c r="C391" s="39"/>
      <c r="D391" s="95"/>
      <c r="E391" s="95"/>
    </row>
    <row r="392" spans="1:5" x14ac:dyDescent="0.2">
      <c r="A392" s="1"/>
      <c r="B392" s="8"/>
      <c r="D392" s="95"/>
      <c r="E392" s="95"/>
    </row>
    <row r="393" spans="1:5" x14ac:dyDescent="0.2">
      <c r="A393" s="24" t="s">
        <v>219</v>
      </c>
      <c r="B393" s="5" t="s">
        <v>220</v>
      </c>
      <c r="C393" s="37">
        <v>1</v>
      </c>
      <c r="D393" s="95"/>
      <c r="E393" s="95">
        <f t="shared" si="5"/>
        <v>0</v>
      </c>
    </row>
    <row r="394" spans="1:5" x14ac:dyDescent="0.2">
      <c r="B394" s="4" t="s">
        <v>221</v>
      </c>
      <c r="D394" s="95"/>
      <c r="E394" s="95"/>
    </row>
    <row r="395" spans="1:5" x14ac:dyDescent="0.2">
      <c r="B395" s="1" t="s">
        <v>133</v>
      </c>
      <c r="D395" s="95"/>
      <c r="E395" s="95"/>
    </row>
    <row r="396" spans="1:5" x14ac:dyDescent="0.2">
      <c r="B396" s="1" t="s">
        <v>222</v>
      </c>
      <c r="D396" s="95"/>
      <c r="E396" s="95"/>
    </row>
    <row r="397" spans="1:5" ht="25.5" x14ac:dyDescent="0.2">
      <c r="B397" s="3" t="s">
        <v>223</v>
      </c>
      <c r="D397" s="95"/>
      <c r="E397" s="95"/>
    </row>
    <row r="398" spans="1:5" x14ac:dyDescent="0.2">
      <c r="B398" s="3" t="s">
        <v>136</v>
      </c>
      <c r="D398" s="95"/>
      <c r="E398" s="95"/>
    </row>
    <row r="399" spans="1:5" x14ac:dyDescent="0.2">
      <c r="B399" s="4" t="s">
        <v>430</v>
      </c>
      <c r="D399" s="95"/>
      <c r="E399" s="95"/>
    </row>
    <row r="400" spans="1:5" ht="25.5" x14ac:dyDescent="0.2">
      <c r="B400" s="3" t="s">
        <v>224</v>
      </c>
      <c r="C400" s="39"/>
      <c r="D400" s="95"/>
      <c r="E400" s="95"/>
    </row>
    <row r="401" spans="1:5" x14ac:dyDescent="0.2">
      <c r="B401" s="1" t="s">
        <v>40</v>
      </c>
      <c r="C401" s="39"/>
      <c r="D401" s="95"/>
      <c r="E401" s="95"/>
    </row>
    <row r="402" spans="1:5" x14ac:dyDescent="0.2">
      <c r="A402" s="1"/>
      <c r="D402" s="95"/>
      <c r="E402" s="95"/>
    </row>
    <row r="403" spans="1:5" x14ac:dyDescent="0.2">
      <c r="A403" s="24" t="s">
        <v>225</v>
      </c>
      <c r="B403" s="2" t="s">
        <v>227</v>
      </c>
      <c r="C403" s="37">
        <v>1</v>
      </c>
      <c r="D403" s="95"/>
      <c r="E403" s="95">
        <f t="shared" si="5"/>
        <v>0</v>
      </c>
    </row>
    <row r="404" spans="1:5" x14ac:dyDescent="0.2">
      <c r="B404" s="1" t="s">
        <v>226</v>
      </c>
      <c r="C404" s="39"/>
      <c r="D404" s="95"/>
      <c r="E404" s="95"/>
    </row>
    <row r="405" spans="1:5" x14ac:dyDescent="0.2">
      <c r="B405" s="1" t="s">
        <v>228</v>
      </c>
      <c r="C405" s="39"/>
      <c r="D405" s="95"/>
      <c r="E405" s="95"/>
    </row>
    <row r="406" spans="1:5" x14ac:dyDescent="0.2">
      <c r="A406" s="1"/>
      <c r="D406" s="95"/>
      <c r="E406" s="95"/>
    </row>
    <row r="407" spans="1:5" x14ac:dyDescent="0.2">
      <c r="A407" s="24" t="s">
        <v>235</v>
      </c>
      <c r="B407" s="5" t="s">
        <v>140</v>
      </c>
      <c r="C407" s="37">
        <v>1</v>
      </c>
      <c r="D407" s="95"/>
      <c r="E407" s="95">
        <f t="shared" si="5"/>
        <v>0</v>
      </c>
    </row>
    <row r="408" spans="1:5" x14ac:dyDescent="0.2">
      <c r="B408" s="4" t="s">
        <v>236</v>
      </c>
      <c r="C408" s="39"/>
      <c r="D408" s="95"/>
      <c r="E408" s="95"/>
    </row>
    <row r="409" spans="1:5" x14ac:dyDescent="0.2">
      <c r="B409" s="4" t="s">
        <v>56</v>
      </c>
      <c r="C409" s="39"/>
      <c r="D409" s="95"/>
      <c r="E409" s="95"/>
    </row>
    <row r="410" spans="1:5" x14ac:dyDescent="0.2">
      <c r="B410" s="4" t="s">
        <v>91</v>
      </c>
      <c r="C410" s="39"/>
      <c r="D410" s="95"/>
      <c r="E410" s="95"/>
    </row>
    <row r="411" spans="1:5" x14ac:dyDescent="0.2">
      <c r="B411" s="4" t="s">
        <v>94</v>
      </c>
      <c r="C411" s="39"/>
      <c r="D411" s="95"/>
      <c r="E411" s="95"/>
    </row>
    <row r="412" spans="1:5" x14ac:dyDescent="0.2">
      <c r="B412" s="4" t="s">
        <v>95</v>
      </c>
      <c r="C412" s="39"/>
      <c r="D412" s="95"/>
      <c r="E412" s="95"/>
    </row>
    <row r="413" spans="1:5" x14ac:dyDescent="0.2">
      <c r="B413" s="6" t="s">
        <v>92</v>
      </c>
      <c r="C413" s="39"/>
      <c r="D413" s="95"/>
      <c r="E413" s="95"/>
    </row>
    <row r="414" spans="1:5" x14ac:dyDescent="0.2">
      <c r="B414" s="31" t="s">
        <v>237</v>
      </c>
      <c r="C414" s="39"/>
      <c r="D414" s="95"/>
      <c r="E414" s="95"/>
    </row>
    <row r="415" spans="1:5" x14ac:dyDescent="0.2">
      <c r="A415" s="1"/>
      <c r="B415" s="6"/>
      <c r="C415" s="39"/>
      <c r="D415" s="95"/>
      <c r="E415" s="95"/>
    </row>
    <row r="416" spans="1:5" x14ac:dyDescent="0.2">
      <c r="A416" s="25" t="s">
        <v>10</v>
      </c>
      <c r="B416" s="6" t="s">
        <v>229</v>
      </c>
      <c r="C416" s="39"/>
      <c r="D416" s="95"/>
      <c r="E416" s="95"/>
    </row>
    <row r="417" spans="1:5" x14ac:dyDescent="0.2">
      <c r="A417" s="1"/>
      <c r="D417" s="95"/>
      <c r="E417" s="95"/>
    </row>
    <row r="418" spans="1:5" x14ac:dyDescent="0.2">
      <c r="A418" s="24" t="s">
        <v>69</v>
      </c>
      <c r="B418" s="2" t="s">
        <v>135</v>
      </c>
      <c r="C418" s="37">
        <v>1</v>
      </c>
      <c r="D418" s="95"/>
      <c r="E418" s="95">
        <f t="shared" ref="E418:E472" si="6">D418*C418</f>
        <v>0</v>
      </c>
    </row>
    <row r="419" spans="1:5" x14ac:dyDescent="0.2">
      <c r="A419" s="34"/>
      <c r="B419" s="1" t="s">
        <v>230</v>
      </c>
      <c r="C419" s="39"/>
      <c r="D419" s="95"/>
      <c r="E419" s="95"/>
    </row>
    <row r="420" spans="1:5" x14ac:dyDescent="0.2">
      <c r="B420" s="1" t="s">
        <v>417</v>
      </c>
      <c r="C420" s="39"/>
      <c r="D420" s="95"/>
      <c r="E420" s="95"/>
    </row>
    <row r="421" spans="1:5" x14ac:dyDescent="0.2">
      <c r="B421" s="1" t="s">
        <v>182</v>
      </c>
      <c r="C421" s="39"/>
      <c r="D421" s="95"/>
      <c r="E421" s="95"/>
    </row>
    <row r="422" spans="1:5" x14ac:dyDescent="0.2">
      <c r="B422" s="1" t="s">
        <v>231</v>
      </c>
      <c r="C422" s="39"/>
      <c r="D422" s="95"/>
      <c r="E422" s="95"/>
    </row>
    <row r="423" spans="1:5" x14ac:dyDescent="0.2">
      <c r="B423" s="1" t="s">
        <v>40</v>
      </c>
      <c r="C423" s="39"/>
      <c r="D423" s="95"/>
      <c r="E423" s="95"/>
    </row>
    <row r="424" spans="1:5" x14ac:dyDescent="0.2">
      <c r="A424" s="1"/>
      <c r="D424" s="95"/>
      <c r="E424" s="95"/>
    </row>
    <row r="425" spans="1:5" x14ac:dyDescent="0.2">
      <c r="A425" s="24" t="s">
        <v>70</v>
      </c>
      <c r="B425" s="2" t="s">
        <v>83</v>
      </c>
      <c r="C425" s="37">
        <v>1</v>
      </c>
      <c r="D425" s="95"/>
      <c r="E425" s="95">
        <f t="shared" si="6"/>
        <v>0</v>
      </c>
    </row>
    <row r="426" spans="1:5" x14ac:dyDescent="0.2">
      <c r="A426" s="25"/>
      <c r="B426" s="1" t="s">
        <v>232</v>
      </c>
      <c r="C426" s="39"/>
      <c r="D426" s="95"/>
      <c r="E426" s="95"/>
    </row>
    <row r="427" spans="1:5" x14ac:dyDescent="0.2">
      <c r="A427" s="25"/>
      <c r="B427" s="1" t="s">
        <v>409</v>
      </c>
      <c r="D427" s="95"/>
      <c r="E427" s="95"/>
    </row>
    <row r="428" spans="1:5" x14ac:dyDescent="0.2">
      <c r="A428" s="25"/>
      <c r="B428" s="1" t="s">
        <v>408</v>
      </c>
      <c r="D428" s="95"/>
      <c r="E428" s="95"/>
    </row>
    <row r="429" spans="1:5" x14ac:dyDescent="0.2">
      <c r="A429" s="25"/>
      <c r="B429" s="1" t="s">
        <v>298</v>
      </c>
      <c r="D429" s="95"/>
      <c r="E429" s="95"/>
    </row>
    <row r="430" spans="1:5" x14ac:dyDescent="0.2">
      <c r="D430" s="95"/>
      <c r="E430" s="95"/>
    </row>
    <row r="431" spans="1:5" x14ac:dyDescent="0.2">
      <c r="D431" s="95"/>
      <c r="E431" s="95"/>
    </row>
    <row r="432" spans="1:5" x14ac:dyDescent="0.2">
      <c r="D432" s="95"/>
      <c r="E432" s="95"/>
    </row>
    <row r="433" spans="1:5" x14ac:dyDescent="0.2">
      <c r="D433" s="95"/>
      <c r="E433" s="95"/>
    </row>
    <row r="434" spans="1:5" x14ac:dyDescent="0.2">
      <c r="A434" s="25" t="s">
        <v>12</v>
      </c>
      <c r="B434" s="6" t="s">
        <v>96</v>
      </c>
      <c r="D434" s="95"/>
      <c r="E434" s="95"/>
    </row>
    <row r="435" spans="1:5" x14ac:dyDescent="0.2">
      <c r="A435" s="24"/>
      <c r="B435" s="6"/>
      <c r="D435" s="95"/>
      <c r="E435" s="95"/>
    </row>
    <row r="436" spans="1:5" x14ac:dyDescent="0.2">
      <c r="A436" s="24" t="s">
        <v>71</v>
      </c>
      <c r="B436" s="2" t="s">
        <v>233</v>
      </c>
      <c r="C436" s="37">
        <v>1</v>
      </c>
      <c r="D436" s="95"/>
      <c r="E436" s="95">
        <f t="shared" si="6"/>
        <v>0</v>
      </c>
    </row>
    <row r="437" spans="1:5" x14ac:dyDescent="0.2">
      <c r="A437" s="25"/>
      <c r="B437" s="1" t="s">
        <v>234</v>
      </c>
      <c r="D437" s="95"/>
      <c r="E437" s="95"/>
    </row>
    <row r="438" spans="1:5" x14ac:dyDescent="0.2">
      <c r="A438" s="25"/>
      <c r="B438" s="1" t="s">
        <v>38</v>
      </c>
      <c r="D438" s="95"/>
      <c r="E438" s="95"/>
    </row>
    <row r="439" spans="1:5" x14ac:dyDescent="0.2">
      <c r="A439" s="25"/>
      <c r="B439" s="1" t="s">
        <v>246</v>
      </c>
      <c r="D439" s="95"/>
      <c r="E439" s="95"/>
    </row>
    <row r="440" spans="1:5" x14ac:dyDescent="0.2">
      <c r="A440" s="25"/>
      <c r="B440" s="1" t="s">
        <v>238</v>
      </c>
      <c r="D440" s="95"/>
      <c r="E440" s="95"/>
    </row>
    <row r="441" spans="1:5" x14ac:dyDescent="0.2">
      <c r="A441" s="1"/>
      <c r="C441" s="1"/>
      <c r="D441" s="95"/>
      <c r="E441" s="95"/>
    </row>
    <row r="442" spans="1:5" x14ac:dyDescent="0.2">
      <c r="A442" s="24" t="s">
        <v>117</v>
      </c>
      <c r="B442" s="2" t="s">
        <v>17</v>
      </c>
      <c r="C442" s="37">
        <v>2</v>
      </c>
      <c r="D442" s="95"/>
      <c r="E442" s="95">
        <f t="shared" si="6"/>
        <v>0</v>
      </c>
    </row>
    <row r="443" spans="1:5" x14ac:dyDescent="0.2">
      <c r="B443" s="1" t="s">
        <v>292</v>
      </c>
      <c r="C443" s="39"/>
      <c r="D443" s="95"/>
      <c r="E443" s="95"/>
    </row>
    <row r="444" spans="1:5" x14ac:dyDescent="0.2">
      <c r="B444" s="1" t="s">
        <v>282</v>
      </c>
      <c r="C444" s="39"/>
      <c r="D444" s="95"/>
      <c r="E444" s="95"/>
    </row>
    <row r="445" spans="1:5" x14ac:dyDescent="0.2">
      <c r="B445" s="1" t="s">
        <v>18</v>
      </c>
      <c r="C445" s="39"/>
      <c r="D445" s="95"/>
      <c r="E445" s="95"/>
    </row>
    <row r="446" spans="1:5" x14ac:dyDescent="0.2">
      <c r="B446" s="1" t="s">
        <v>36</v>
      </c>
      <c r="C446" s="39"/>
      <c r="D446" s="95"/>
      <c r="E446" s="95"/>
    </row>
    <row r="447" spans="1:5" x14ac:dyDescent="0.2">
      <c r="B447" s="1" t="s">
        <v>289</v>
      </c>
      <c r="C447" s="39"/>
      <c r="D447" s="95"/>
      <c r="E447" s="95"/>
    </row>
    <row r="448" spans="1:5" x14ac:dyDescent="0.2">
      <c r="B448" s="1" t="s">
        <v>290</v>
      </c>
      <c r="C448" s="39"/>
      <c r="D448" s="95"/>
      <c r="E448" s="95"/>
    </row>
    <row r="449" spans="1:5" x14ac:dyDescent="0.2">
      <c r="B449" s="1" t="s">
        <v>291</v>
      </c>
      <c r="C449" s="39"/>
      <c r="D449" s="95"/>
      <c r="E449" s="95"/>
    </row>
    <row r="450" spans="1:5" x14ac:dyDescent="0.2">
      <c r="A450" s="1"/>
      <c r="B450" s="2"/>
      <c r="C450" s="1"/>
      <c r="D450" s="95"/>
      <c r="E450" s="95"/>
    </row>
    <row r="451" spans="1:5" x14ac:dyDescent="0.2">
      <c r="A451" s="24" t="s">
        <v>118</v>
      </c>
      <c r="B451" s="2" t="s">
        <v>239</v>
      </c>
      <c r="C451" s="37">
        <v>1</v>
      </c>
      <c r="D451" s="95"/>
      <c r="E451" s="95">
        <f t="shared" si="6"/>
        <v>0</v>
      </c>
    </row>
    <row r="452" spans="1:5" x14ac:dyDescent="0.2">
      <c r="B452" s="1" t="s">
        <v>240</v>
      </c>
      <c r="C452" s="39"/>
      <c r="D452" s="95"/>
      <c r="E452" s="95"/>
    </row>
    <row r="453" spans="1:5" x14ac:dyDescent="0.2">
      <c r="B453" s="1" t="s">
        <v>241</v>
      </c>
      <c r="C453" s="39"/>
      <c r="D453" s="95"/>
      <c r="E453" s="95"/>
    </row>
    <row r="454" spans="1:5" x14ac:dyDescent="0.2">
      <c r="A454" s="24"/>
      <c r="D454" s="95"/>
      <c r="E454" s="95"/>
    </row>
    <row r="455" spans="1:5" x14ac:dyDescent="0.2">
      <c r="A455" s="24" t="s">
        <v>119</v>
      </c>
      <c r="B455" s="2" t="s">
        <v>242</v>
      </c>
      <c r="C455" s="37">
        <v>1</v>
      </c>
      <c r="D455" s="95"/>
      <c r="E455" s="95">
        <f t="shared" si="6"/>
        <v>0</v>
      </c>
    </row>
    <row r="456" spans="1:5" x14ac:dyDescent="0.2">
      <c r="A456" s="25"/>
      <c r="B456" s="1" t="s">
        <v>243</v>
      </c>
      <c r="D456" s="95"/>
      <c r="E456" s="95"/>
    </row>
    <row r="457" spans="1:5" x14ac:dyDescent="0.2">
      <c r="A457" s="25"/>
      <c r="B457" s="1" t="s">
        <v>38</v>
      </c>
      <c r="D457" s="95"/>
      <c r="E457" s="95"/>
    </row>
    <row r="458" spans="1:5" x14ac:dyDescent="0.2">
      <c r="A458" s="25"/>
      <c r="B458" s="1" t="s">
        <v>418</v>
      </c>
      <c r="D458" s="95"/>
      <c r="E458" s="95"/>
    </row>
    <row r="459" spans="1:5" x14ac:dyDescent="0.2">
      <c r="A459" s="25"/>
      <c r="B459" s="1" t="s">
        <v>238</v>
      </c>
      <c r="D459" s="95"/>
      <c r="E459" s="95"/>
    </row>
    <row r="460" spans="1:5" x14ac:dyDescent="0.2">
      <c r="A460" s="1"/>
      <c r="C460" s="1"/>
      <c r="D460" s="95"/>
      <c r="E460" s="95"/>
    </row>
    <row r="461" spans="1:5" x14ac:dyDescent="0.2">
      <c r="A461" s="24" t="s">
        <v>120</v>
      </c>
      <c r="B461" s="2" t="s">
        <v>244</v>
      </c>
      <c r="C461" s="37">
        <v>1</v>
      </c>
      <c r="D461" s="95"/>
      <c r="E461" s="95">
        <f t="shared" si="6"/>
        <v>0</v>
      </c>
    </row>
    <row r="462" spans="1:5" x14ac:dyDescent="0.2">
      <c r="B462" s="1" t="s">
        <v>245</v>
      </c>
      <c r="C462" s="39"/>
      <c r="D462" s="95"/>
      <c r="E462" s="95"/>
    </row>
    <row r="463" spans="1:5" x14ac:dyDescent="0.2">
      <c r="B463" s="1" t="s">
        <v>38</v>
      </c>
      <c r="C463" s="39"/>
      <c r="D463" s="95"/>
      <c r="E463" s="95"/>
    </row>
    <row r="464" spans="1:5" x14ac:dyDescent="0.2">
      <c r="B464" s="1" t="s">
        <v>247</v>
      </c>
      <c r="C464" s="39"/>
      <c r="D464" s="95"/>
      <c r="E464" s="95"/>
    </row>
    <row r="465" spans="1:5" x14ac:dyDescent="0.2">
      <c r="B465" s="1" t="s">
        <v>128</v>
      </c>
      <c r="C465" s="39"/>
      <c r="D465" s="95"/>
      <c r="E465" s="95"/>
    </row>
    <row r="466" spans="1:5" x14ac:dyDescent="0.2">
      <c r="B466" s="1" t="s">
        <v>248</v>
      </c>
      <c r="C466" s="39"/>
      <c r="D466" s="95"/>
      <c r="E466" s="95"/>
    </row>
    <row r="467" spans="1:5" x14ac:dyDescent="0.2">
      <c r="B467" s="1" t="s">
        <v>39</v>
      </c>
      <c r="C467" s="39"/>
      <c r="D467" s="95"/>
      <c r="E467" s="95"/>
    </row>
    <row r="468" spans="1:5" x14ac:dyDescent="0.2">
      <c r="B468" s="1" t="s">
        <v>249</v>
      </c>
      <c r="C468" s="39"/>
      <c r="D468" s="95"/>
      <c r="E468" s="95"/>
    </row>
    <row r="469" spans="1:5" x14ac:dyDescent="0.2">
      <c r="B469" s="1" t="s">
        <v>250</v>
      </c>
      <c r="C469" s="39"/>
      <c r="D469" s="95"/>
      <c r="E469" s="95"/>
    </row>
    <row r="470" spans="1:5" x14ac:dyDescent="0.2">
      <c r="B470" s="1" t="s">
        <v>40</v>
      </c>
      <c r="C470" s="39"/>
      <c r="D470" s="95"/>
      <c r="E470" s="95"/>
    </row>
    <row r="471" spans="1:5" x14ac:dyDescent="0.2">
      <c r="A471" s="1"/>
      <c r="C471" s="1"/>
      <c r="D471" s="95"/>
      <c r="E471" s="95"/>
    </row>
    <row r="472" spans="1:5" x14ac:dyDescent="0.2">
      <c r="A472" s="24" t="s">
        <v>142</v>
      </c>
      <c r="B472" s="2" t="s">
        <v>42</v>
      </c>
      <c r="C472" s="37">
        <v>1</v>
      </c>
      <c r="D472" s="95"/>
      <c r="E472" s="95">
        <f t="shared" si="6"/>
        <v>0</v>
      </c>
    </row>
    <row r="473" spans="1:5" x14ac:dyDescent="0.2">
      <c r="B473" s="1" t="s">
        <v>272</v>
      </c>
      <c r="C473" s="39"/>
      <c r="D473" s="95"/>
      <c r="E473" s="95"/>
    </row>
    <row r="474" spans="1:5" ht="25.5" x14ac:dyDescent="0.2">
      <c r="B474" s="3" t="s">
        <v>275</v>
      </c>
      <c r="C474" s="39"/>
      <c r="D474" s="95"/>
      <c r="E474" s="95"/>
    </row>
    <row r="475" spans="1:5" x14ac:dyDescent="0.2">
      <c r="B475" s="3" t="s">
        <v>268</v>
      </c>
      <c r="C475" s="39"/>
      <c r="D475" s="95"/>
      <c r="E475" s="95"/>
    </row>
    <row r="476" spans="1:5" ht="25.5" x14ac:dyDescent="0.2">
      <c r="B476" s="3" t="s">
        <v>274</v>
      </c>
      <c r="C476" s="39"/>
      <c r="D476" s="95"/>
      <c r="E476" s="95"/>
    </row>
    <row r="477" spans="1:5" x14ac:dyDescent="0.2">
      <c r="B477" s="1" t="s">
        <v>269</v>
      </c>
      <c r="C477" s="39"/>
      <c r="D477" s="95"/>
      <c r="E477" s="95"/>
    </row>
    <row r="478" spans="1:5" x14ac:dyDescent="0.2">
      <c r="B478" s="1" t="s">
        <v>270</v>
      </c>
      <c r="C478" s="39"/>
      <c r="D478" s="95"/>
      <c r="E478" s="95"/>
    </row>
    <row r="479" spans="1:5" x14ac:dyDescent="0.2">
      <c r="B479" s="1" t="s">
        <v>271</v>
      </c>
      <c r="C479" s="39"/>
      <c r="D479" s="95"/>
      <c r="E479" s="95"/>
    </row>
    <row r="480" spans="1:5" x14ac:dyDescent="0.2">
      <c r="B480" s="1" t="s">
        <v>273</v>
      </c>
      <c r="C480" s="39"/>
      <c r="D480" s="95"/>
      <c r="E480" s="95"/>
    </row>
    <row r="481" spans="1:5" x14ac:dyDescent="0.2">
      <c r="B481" s="1" t="s">
        <v>419</v>
      </c>
      <c r="C481" s="39"/>
      <c r="D481" s="95"/>
      <c r="E481" s="95"/>
    </row>
    <row r="482" spans="1:5" x14ac:dyDescent="0.2">
      <c r="A482" s="1"/>
      <c r="C482" s="1"/>
      <c r="D482" s="95"/>
      <c r="E482" s="95"/>
    </row>
    <row r="483" spans="1:5" ht="25.5" x14ac:dyDescent="0.2">
      <c r="A483" s="27" t="s">
        <v>143</v>
      </c>
      <c r="B483" s="5" t="s">
        <v>130</v>
      </c>
      <c r="C483" s="46">
        <v>1</v>
      </c>
      <c r="D483" s="95"/>
      <c r="E483" s="95">
        <f t="shared" ref="E483:E508" si="7">D483*C483</f>
        <v>0</v>
      </c>
    </row>
    <row r="484" spans="1:5" x14ac:dyDescent="0.2">
      <c r="B484" s="13" t="s">
        <v>432</v>
      </c>
      <c r="C484" s="39"/>
      <c r="D484" s="95"/>
      <c r="E484" s="95"/>
    </row>
    <row r="485" spans="1:5" x14ac:dyDescent="0.2">
      <c r="B485" s="30" t="s">
        <v>115</v>
      </c>
      <c r="C485" s="39"/>
      <c r="D485" s="95"/>
      <c r="E485" s="95"/>
    </row>
    <row r="486" spans="1:5" x14ac:dyDescent="0.2">
      <c r="B486" s="30" t="s">
        <v>108</v>
      </c>
      <c r="C486" s="39"/>
      <c r="D486" s="95"/>
      <c r="E486" s="95"/>
    </row>
    <row r="487" spans="1:5" x14ac:dyDescent="0.2">
      <c r="B487" s="30" t="s">
        <v>109</v>
      </c>
      <c r="C487" s="39"/>
      <c r="D487" s="95"/>
      <c r="E487" s="95"/>
    </row>
    <row r="488" spans="1:5" x14ac:dyDescent="0.2">
      <c r="B488" s="30" t="s">
        <v>110</v>
      </c>
      <c r="C488" s="39"/>
      <c r="D488" s="95"/>
      <c r="E488" s="95"/>
    </row>
    <row r="489" spans="1:5" x14ac:dyDescent="0.2">
      <c r="B489" s="30" t="s">
        <v>436</v>
      </c>
      <c r="C489" s="39"/>
      <c r="D489" s="95"/>
      <c r="E489" s="95"/>
    </row>
    <row r="490" spans="1:5" x14ac:dyDescent="0.2">
      <c r="B490" s="30" t="s">
        <v>111</v>
      </c>
      <c r="C490" s="39"/>
      <c r="D490" s="95"/>
      <c r="E490" s="95"/>
    </row>
    <row r="491" spans="1:5" x14ac:dyDescent="0.2">
      <c r="B491" s="30" t="s">
        <v>112</v>
      </c>
      <c r="C491" s="39"/>
      <c r="D491" s="95"/>
      <c r="E491" s="95"/>
    </row>
    <row r="492" spans="1:5" x14ac:dyDescent="0.2">
      <c r="B492" s="45" t="s">
        <v>433</v>
      </c>
      <c r="C492" s="39"/>
      <c r="D492" s="95"/>
      <c r="E492" s="95"/>
    </row>
    <row r="493" spans="1:5" x14ac:dyDescent="0.2">
      <c r="B493" s="30" t="s">
        <v>435</v>
      </c>
      <c r="C493" s="39"/>
      <c r="D493" s="95"/>
      <c r="E493" s="95"/>
    </row>
    <row r="494" spans="1:5" ht="15.75" customHeight="1" x14ac:dyDescent="0.2">
      <c r="B494" s="30" t="s">
        <v>113</v>
      </c>
      <c r="C494" s="39"/>
      <c r="D494" s="95"/>
      <c r="E494" s="95"/>
    </row>
    <row r="495" spans="1:5" ht="15.75" customHeight="1" x14ac:dyDescent="0.2">
      <c r="B495" s="30" t="s">
        <v>434</v>
      </c>
      <c r="C495" s="39"/>
      <c r="D495" s="95"/>
      <c r="E495" s="95"/>
    </row>
    <row r="496" spans="1:5" ht="39.75" customHeight="1" x14ac:dyDescent="0.2">
      <c r="B496" s="30" t="s">
        <v>131</v>
      </c>
      <c r="C496" s="39"/>
      <c r="D496" s="95"/>
      <c r="E496" s="95"/>
    </row>
    <row r="497" spans="1:5" x14ac:dyDescent="0.2">
      <c r="B497" s="1" t="s">
        <v>40</v>
      </c>
      <c r="C497" s="39"/>
      <c r="D497" s="95"/>
      <c r="E497" s="95"/>
    </row>
    <row r="498" spans="1:5" x14ac:dyDescent="0.2">
      <c r="B498" s="31" t="s">
        <v>431</v>
      </c>
      <c r="C498" s="39"/>
      <c r="D498" s="95"/>
      <c r="E498" s="95"/>
    </row>
    <row r="499" spans="1:5" x14ac:dyDescent="0.2">
      <c r="A499" s="1"/>
      <c r="C499" s="1"/>
      <c r="D499" s="95"/>
      <c r="E499" s="95"/>
    </row>
    <row r="500" spans="1:5" x14ac:dyDescent="0.2">
      <c r="A500" s="24" t="s">
        <v>144</v>
      </c>
      <c r="B500" s="2" t="s">
        <v>50</v>
      </c>
      <c r="C500" s="37">
        <v>1</v>
      </c>
      <c r="D500" s="95"/>
      <c r="E500" s="95">
        <f t="shared" si="7"/>
        <v>0</v>
      </c>
    </row>
    <row r="501" spans="1:5" x14ac:dyDescent="0.2">
      <c r="B501" s="1" t="s">
        <v>76</v>
      </c>
      <c r="C501" s="39"/>
      <c r="D501" s="95"/>
      <c r="E501" s="95"/>
    </row>
    <row r="502" spans="1:5" x14ac:dyDescent="0.2">
      <c r="B502" s="1" t="s">
        <v>38</v>
      </c>
      <c r="C502" s="39"/>
      <c r="D502" s="95"/>
      <c r="E502" s="95"/>
    </row>
    <row r="503" spans="1:5" x14ac:dyDescent="0.2">
      <c r="B503" s="1" t="s">
        <v>132</v>
      </c>
      <c r="C503" s="39"/>
      <c r="D503" s="95"/>
      <c r="E503" s="95"/>
    </row>
    <row r="504" spans="1:5" x14ac:dyDescent="0.2">
      <c r="B504" s="1" t="s">
        <v>420</v>
      </c>
      <c r="C504" s="39"/>
      <c r="D504" s="95"/>
      <c r="E504" s="95"/>
    </row>
    <row r="505" spans="1:5" x14ac:dyDescent="0.2">
      <c r="B505" s="1" t="s">
        <v>47</v>
      </c>
      <c r="C505" s="39"/>
      <c r="D505" s="95"/>
      <c r="E505" s="95"/>
    </row>
    <row r="506" spans="1:5" x14ac:dyDescent="0.2">
      <c r="B506" s="1" t="s">
        <v>40</v>
      </c>
      <c r="C506" s="39"/>
      <c r="D506" s="95"/>
      <c r="E506" s="95"/>
    </row>
    <row r="507" spans="1:5" x14ac:dyDescent="0.2">
      <c r="A507" s="1"/>
      <c r="C507" s="1"/>
      <c r="D507" s="95"/>
      <c r="E507" s="95"/>
    </row>
    <row r="508" spans="1:5" x14ac:dyDescent="0.2">
      <c r="A508" s="113" t="s">
        <v>145</v>
      </c>
      <c r="B508" s="5" t="s">
        <v>100</v>
      </c>
      <c r="C508" s="114">
        <v>1</v>
      </c>
      <c r="D508" s="115"/>
      <c r="E508" s="115">
        <f t="shared" si="7"/>
        <v>0</v>
      </c>
    </row>
    <row r="509" spans="1:5" x14ac:dyDescent="0.2">
      <c r="A509" s="116"/>
      <c r="B509" s="8" t="s">
        <v>101</v>
      </c>
      <c r="C509" s="117"/>
      <c r="D509" s="11"/>
      <c r="E509" s="11"/>
    </row>
    <row r="510" spans="1:5" x14ac:dyDescent="0.2">
      <c r="A510" s="116"/>
      <c r="B510" s="8" t="s">
        <v>102</v>
      </c>
      <c r="C510" s="117"/>
      <c r="D510" s="11"/>
      <c r="E510" s="11"/>
    </row>
    <row r="511" spans="1:5" x14ac:dyDescent="0.2">
      <c r="A511" s="116"/>
      <c r="B511" s="29" t="s">
        <v>103</v>
      </c>
      <c r="C511" s="117"/>
      <c r="D511" s="11"/>
      <c r="E511" s="11"/>
    </row>
    <row r="512" spans="1:5" x14ac:dyDescent="0.2">
      <c r="A512" s="116"/>
      <c r="B512" s="8" t="s">
        <v>104</v>
      </c>
      <c r="C512" s="117"/>
      <c r="D512" s="11"/>
      <c r="E512" s="11"/>
    </row>
    <row r="513" spans="1:8" x14ac:dyDescent="0.2">
      <c r="A513" s="116"/>
      <c r="B513" s="8" t="s">
        <v>114</v>
      </c>
      <c r="C513" s="117"/>
      <c r="D513" s="11"/>
      <c r="E513" s="11"/>
    </row>
    <row r="514" spans="1:8" x14ac:dyDescent="0.2">
      <c r="C514" s="39"/>
    </row>
    <row r="515" spans="1:8" x14ac:dyDescent="0.2">
      <c r="C515" s="39"/>
      <c r="H515" s="1" t="s">
        <v>600</v>
      </c>
    </row>
    <row r="516" spans="1:8" ht="15.75" x14ac:dyDescent="0.25">
      <c r="A516" s="105"/>
      <c r="B516" s="106" t="s">
        <v>502</v>
      </c>
      <c r="C516" s="107"/>
      <c r="D516" s="98"/>
      <c r="E516" s="108">
        <f>SUM(E27:E515)</f>
        <v>0</v>
      </c>
    </row>
    <row r="517" spans="1:8" x14ac:dyDescent="0.2">
      <c r="A517" s="25"/>
    </row>
  </sheetData>
  <pageMargins left="0.7" right="0.7" top="0.75" bottom="0.75" header="0.3" footer="0.3"/>
  <pageSetup paperSize="9" scale="79" orientation="portrait" r:id="rId1"/>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39451-A2EF-406F-BD4F-CF80FDE37B1F}">
  <dimension ref="A3:F27"/>
  <sheetViews>
    <sheetView view="pageBreakPreview" topLeftCell="A21" zoomScale="190" zoomScaleNormal="130" zoomScaleSheetLayoutView="190" workbookViewId="0">
      <selection activeCell="C22" sqref="C22"/>
    </sheetView>
  </sheetViews>
  <sheetFormatPr defaultRowHeight="12.75" x14ac:dyDescent="0.2"/>
  <cols>
    <col min="1" max="1" width="6" style="1" customWidth="1"/>
    <col min="2" max="2" width="46" style="1" customWidth="1"/>
    <col min="3" max="3" width="34.140625" style="1" customWidth="1"/>
    <col min="4" max="16384" width="9.140625" style="1"/>
  </cols>
  <sheetData>
    <row r="3" spans="1:6" x14ac:dyDescent="0.2">
      <c r="C3" s="2" t="s">
        <v>575</v>
      </c>
      <c r="D3" s="47" t="s">
        <v>440</v>
      </c>
      <c r="E3" s="47" t="s">
        <v>582</v>
      </c>
      <c r="F3" s="47" t="s">
        <v>583</v>
      </c>
    </row>
    <row r="4" spans="1:6" x14ac:dyDescent="0.2">
      <c r="A4" s="1">
        <v>1</v>
      </c>
      <c r="B4" s="2" t="s">
        <v>454</v>
      </c>
      <c r="D4" s="49"/>
    </row>
    <row r="5" spans="1:6" ht="296.25" customHeight="1" x14ac:dyDescent="0.25">
      <c r="B5" s="53" t="s">
        <v>520</v>
      </c>
      <c r="C5" s="94" t="s">
        <v>611</v>
      </c>
      <c r="D5" s="49">
        <v>2</v>
      </c>
      <c r="E5" s="95"/>
      <c r="F5" s="96">
        <f>E5*D5</f>
        <v>0</v>
      </c>
    </row>
    <row r="6" spans="1:6" ht="48.75" customHeight="1" x14ac:dyDescent="0.25">
      <c r="B6" s="3" t="s">
        <v>576</v>
      </c>
      <c r="C6" s="94" t="s">
        <v>548</v>
      </c>
      <c r="D6" s="49">
        <v>2</v>
      </c>
      <c r="E6" s="95"/>
      <c r="F6" s="96">
        <f t="shared" ref="F6:F23" si="0">E6*D6</f>
        <v>0</v>
      </c>
    </row>
    <row r="7" spans="1:6" ht="189" x14ac:dyDescent="0.2">
      <c r="B7" s="53" t="s">
        <v>442</v>
      </c>
      <c r="C7" s="90" t="s">
        <v>610</v>
      </c>
      <c r="D7" s="49">
        <v>1</v>
      </c>
      <c r="E7" s="95"/>
      <c r="F7" s="96">
        <f t="shared" si="0"/>
        <v>0</v>
      </c>
    </row>
    <row r="8" spans="1:6" ht="15.75" x14ac:dyDescent="0.2">
      <c r="B8" s="53"/>
      <c r="C8" s="90"/>
      <c r="D8" s="49"/>
      <c r="E8" s="95"/>
      <c r="F8" s="96">
        <f t="shared" si="0"/>
        <v>0</v>
      </c>
    </row>
    <row r="9" spans="1:6" ht="126" x14ac:dyDescent="0.25">
      <c r="B9" s="56" t="s">
        <v>547</v>
      </c>
      <c r="C9" s="94" t="s">
        <v>608</v>
      </c>
      <c r="D9" s="49">
        <v>1</v>
      </c>
      <c r="E9" s="95"/>
      <c r="F9" s="96">
        <f t="shared" si="0"/>
        <v>0</v>
      </c>
    </row>
    <row r="10" spans="1:6" ht="173.25" x14ac:dyDescent="0.25">
      <c r="B10" s="56" t="s">
        <v>577</v>
      </c>
      <c r="C10" s="94" t="s">
        <v>609</v>
      </c>
      <c r="D10" s="49">
        <v>1</v>
      </c>
      <c r="E10" s="95"/>
      <c r="F10" s="96">
        <f t="shared" si="0"/>
        <v>0</v>
      </c>
    </row>
    <row r="11" spans="1:6" ht="141.75" x14ac:dyDescent="0.25">
      <c r="B11" s="56" t="s">
        <v>578</v>
      </c>
      <c r="C11" s="94" t="s">
        <v>579</v>
      </c>
      <c r="D11" s="49">
        <v>1</v>
      </c>
      <c r="E11" s="95"/>
      <c r="F11" s="96">
        <f t="shared" si="0"/>
        <v>0</v>
      </c>
    </row>
    <row r="12" spans="1:6" ht="236.25" x14ac:dyDescent="0.2">
      <c r="B12" s="56" t="s">
        <v>451</v>
      </c>
      <c r="C12" s="90" t="s">
        <v>607</v>
      </c>
      <c r="D12" s="49">
        <v>1</v>
      </c>
      <c r="E12" s="95"/>
      <c r="F12" s="96">
        <f t="shared" si="0"/>
        <v>0</v>
      </c>
    </row>
    <row r="13" spans="1:6" x14ac:dyDescent="0.2">
      <c r="B13" s="53"/>
      <c r="C13" s="3"/>
      <c r="D13" s="49"/>
      <c r="E13" s="95"/>
      <c r="F13" s="96"/>
    </row>
    <row r="14" spans="1:6" x14ac:dyDescent="0.2">
      <c r="A14" s="1">
        <v>2</v>
      </c>
      <c r="B14" s="57" t="s">
        <v>453</v>
      </c>
      <c r="C14" s="3"/>
      <c r="D14" s="49"/>
      <c r="E14" s="95"/>
      <c r="F14" s="96"/>
    </row>
    <row r="15" spans="1:6" ht="157.5" x14ac:dyDescent="0.2">
      <c r="B15" s="56" t="s">
        <v>443</v>
      </c>
      <c r="C15" s="111" t="s">
        <v>605</v>
      </c>
      <c r="D15" s="49">
        <v>1</v>
      </c>
      <c r="E15" s="95"/>
      <c r="F15" s="96">
        <f t="shared" si="0"/>
        <v>0</v>
      </c>
    </row>
    <row r="16" spans="1:6" ht="25.5" x14ac:dyDescent="0.2">
      <c r="B16" s="56" t="s">
        <v>444</v>
      </c>
      <c r="C16" s="3" t="s">
        <v>521</v>
      </c>
      <c r="D16" s="49">
        <v>1</v>
      </c>
      <c r="E16" s="95"/>
      <c r="F16" s="96">
        <f t="shared" si="0"/>
        <v>0</v>
      </c>
    </row>
    <row r="17" spans="1:6" ht="157.5" x14ac:dyDescent="0.25">
      <c r="B17" s="56" t="s">
        <v>580</v>
      </c>
      <c r="C17" s="112" t="s">
        <v>606</v>
      </c>
      <c r="D17" s="49">
        <v>3</v>
      </c>
      <c r="E17" s="95"/>
      <c r="F17" s="96">
        <f t="shared" si="0"/>
        <v>0</v>
      </c>
    </row>
    <row r="18" spans="1:6" ht="236.25" x14ac:dyDescent="0.25">
      <c r="B18" s="56" t="s">
        <v>445</v>
      </c>
      <c r="C18" s="94" t="s">
        <v>601</v>
      </c>
      <c r="D18" s="49">
        <v>1</v>
      </c>
      <c r="E18" s="95"/>
      <c r="F18" s="96">
        <f t="shared" si="0"/>
        <v>0</v>
      </c>
    </row>
    <row r="19" spans="1:6" ht="189" x14ac:dyDescent="0.25">
      <c r="B19" s="56" t="s">
        <v>446</v>
      </c>
      <c r="C19" s="94" t="s">
        <v>612</v>
      </c>
      <c r="D19" s="49">
        <v>1</v>
      </c>
      <c r="E19" s="95"/>
      <c r="F19" s="96">
        <f t="shared" si="0"/>
        <v>0</v>
      </c>
    </row>
    <row r="20" spans="1:6" ht="157.5" x14ac:dyDescent="0.2">
      <c r="B20" s="56" t="s">
        <v>447</v>
      </c>
      <c r="C20" s="90" t="s">
        <v>602</v>
      </c>
      <c r="D20" s="49">
        <v>1</v>
      </c>
      <c r="E20" s="95"/>
      <c r="F20" s="96">
        <f t="shared" si="0"/>
        <v>0</v>
      </c>
    </row>
    <row r="21" spans="1:6" ht="126" x14ac:dyDescent="0.2">
      <c r="B21" s="56" t="s">
        <v>448</v>
      </c>
      <c r="C21" s="90" t="s">
        <v>613</v>
      </c>
      <c r="D21" s="49">
        <v>1</v>
      </c>
      <c r="E21" s="95"/>
      <c r="F21" s="96">
        <f t="shared" si="0"/>
        <v>0</v>
      </c>
    </row>
    <row r="22" spans="1:6" ht="126" x14ac:dyDescent="0.25">
      <c r="B22" s="56" t="s">
        <v>449</v>
      </c>
      <c r="C22" s="94" t="s">
        <v>614</v>
      </c>
      <c r="D22" s="49">
        <v>1</v>
      </c>
      <c r="E22" s="95"/>
      <c r="F22" s="96">
        <f t="shared" si="0"/>
        <v>0</v>
      </c>
    </row>
    <row r="23" spans="1:6" ht="78.75" x14ac:dyDescent="0.25">
      <c r="B23" s="56" t="s">
        <v>450</v>
      </c>
      <c r="C23" s="94" t="s">
        <v>549</v>
      </c>
      <c r="D23" s="49">
        <v>1</v>
      </c>
      <c r="E23" s="95"/>
      <c r="F23" s="96">
        <f t="shared" si="0"/>
        <v>0</v>
      </c>
    </row>
    <row r="24" spans="1:6" x14ac:dyDescent="0.2">
      <c r="B24" s="56"/>
      <c r="C24" s="3"/>
      <c r="D24" s="49"/>
      <c r="F24" s="50"/>
    </row>
    <row r="25" spans="1:6" x14ac:dyDescent="0.2">
      <c r="A25" s="98"/>
      <c r="B25" s="98" t="s">
        <v>501</v>
      </c>
      <c r="C25" s="98"/>
      <c r="D25" s="109"/>
      <c r="E25" s="98"/>
      <c r="F25" s="100">
        <f>SUM(F5:F24)</f>
        <v>0</v>
      </c>
    </row>
    <row r="26" spans="1:6" x14ac:dyDescent="0.2">
      <c r="D26" s="49"/>
    </row>
    <row r="27" spans="1:6" x14ac:dyDescent="0.2">
      <c r="C27" s="51"/>
      <c r="D27" s="49"/>
      <c r="F27" s="52"/>
    </row>
  </sheetData>
  <pageMargins left="0.31496062992125984" right="0.31496062992125984" top="0.74803149606299213" bottom="0.74803149606299213" header="0.31496062992125984" footer="0.31496062992125984"/>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EEB89-0053-45E5-B51B-E96E84323229}">
  <dimension ref="A3:F21"/>
  <sheetViews>
    <sheetView view="pageBreakPreview" topLeftCell="A5" zoomScale="190" zoomScaleNormal="130" zoomScaleSheetLayoutView="190" workbookViewId="0">
      <selection activeCell="E12" sqref="E12"/>
    </sheetView>
  </sheetViews>
  <sheetFormatPr defaultRowHeight="12.75" x14ac:dyDescent="0.2"/>
  <cols>
    <col min="1" max="1" width="6" style="1" customWidth="1"/>
    <col min="2" max="2" width="46" style="1" customWidth="1"/>
    <col min="3" max="3" width="34.85546875" style="1" customWidth="1"/>
    <col min="4" max="4" width="9.140625" style="1"/>
    <col min="5" max="5" width="10.140625" style="1" bestFit="1" customWidth="1"/>
    <col min="6" max="6" width="12.140625" style="1" customWidth="1"/>
    <col min="7" max="16384" width="9.140625" style="1"/>
  </cols>
  <sheetData>
    <row r="3" spans="1:6" x14ac:dyDescent="0.2">
      <c r="C3" s="2" t="s">
        <v>439</v>
      </c>
      <c r="D3" s="47" t="s">
        <v>440</v>
      </c>
      <c r="E3" s="47" t="s">
        <v>582</v>
      </c>
      <c r="F3" s="47" t="s">
        <v>583</v>
      </c>
    </row>
    <row r="4" spans="1:6" x14ac:dyDescent="0.2">
      <c r="A4" s="1">
        <v>1</v>
      </c>
      <c r="B4" s="2" t="s">
        <v>455</v>
      </c>
      <c r="D4" s="49"/>
    </row>
    <row r="5" spans="1:6" ht="63.75" x14ac:dyDescent="0.2">
      <c r="B5" s="53" t="s">
        <v>506</v>
      </c>
      <c r="C5" s="3" t="s">
        <v>507</v>
      </c>
      <c r="D5" s="49">
        <v>2</v>
      </c>
      <c r="E5" s="95"/>
      <c r="F5" s="96">
        <f>E5*D5</f>
        <v>0</v>
      </c>
    </row>
    <row r="6" spans="1:6" ht="63.75" x14ac:dyDescent="0.2">
      <c r="B6" s="54" t="s">
        <v>456</v>
      </c>
      <c r="C6" s="3" t="s">
        <v>508</v>
      </c>
      <c r="D6" s="49">
        <v>1</v>
      </c>
      <c r="E6" s="95"/>
      <c r="F6" s="96">
        <f t="shared" ref="F6:F17" si="0">E6*D6</f>
        <v>0</v>
      </c>
    </row>
    <row r="7" spans="1:6" ht="114.75" x14ac:dyDescent="0.2">
      <c r="B7" s="53" t="s">
        <v>457</v>
      </c>
      <c r="C7" s="3" t="s">
        <v>509</v>
      </c>
      <c r="D7" s="49">
        <v>1</v>
      </c>
      <c r="E7" s="95"/>
      <c r="F7" s="96">
        <f t="shared" si="0"/>
        <v>0</v>
      </c>
    </row>
    <row r="8" spans="1:6" ht="38.25" x14ac:dyDescent="0.2">
      <c r="B8" s="56" t="s">
        <v>458</v>
      </c>
      <c r="C8" s="3" t="s">
        <v>510</v>
      </c>
      <c r="D8" s="49">
        <v>1</v>
      </c>
      <c r="E8" s="95"/>
      <c r="F8" s="96">
        <f t="shared" si="0"/>
        <v>0</v>
      </c>
    </row>
    <row r="9" spans="1:6" x14ac:dyDescent="0.2">
      <c r="B9" s="56" t="s">
        <v>459</v>
      </c>
      <c r="C9" s="3" t="s">
        <v>511</v>
      </c>
      <c r="D9" s="49">
        <v>2</v>
      </c>
      <c r="E9" s="95"/>
      <c r="F9" s="96">
        <f t="shared" si="0"/>
        <v>0</v>
      </c>
    </row>
    <row r="10" spans="1:6" ht="25.5" x14ac:dyDescent="0.2">
      <c r="B10" s="56" t="s">
        <v>460</v>
      </c>
      <c r="C10" s="3" t="s">
        <v>512</v>
      </c>
      <c r="D10" s="49">
        <v>1</v>
      </c>
      <c r="E10" s="95"/>
      <c r="F10" s="96">
        <f t="shared" si="0"/>
        <v>0</v>
      </c>
    </row>
    <row r="11" spans="1:6" x14ac:dyDescent="0.2">
      <c r="B11" s="56" t="s">
        <v>461</v>
      </c>
      <c r="C11" s="3" t="s">
        <v>513</v>
      </c>
      <c r="D11" s="49">
        <v>3</v>
      </c>
      <c r="E11" s="95"/>
      <c r="F11" s="96">
        <f t="shared" si="0"/>
        <v>0</v>
      </c>
    </row>
    <row r="12" spans="1:6" x14ac:dyDescent="0.2">
      <c r="B12" s="56" t="s">
        <v>462</v>
      </c>
      <c r="C12" s="3" t="s">
        <v>514</v>
      </c>
      <c r="D12" s="49">
        <v>1</v>
      </c>
      <c r="E12" s="95"/>
      <c r="F12" s="96">
        <f t="shared" si="0"/>
        <v>0</v>
      </c>
    </row>
    <row r="13" spans="1:6" x14ac:dyDescent="0.2">
      <c r="B13" s="56" t="s">
        <v>463</v>
      </c>
      <c r="C13" s="56" t="s">
        <v>515</v>
      </c>
      <c r="D13" s="49">
        <v>3</v>
      </c>
      <c r="E13" s="95"/>
      <c r="F13" s="96">
        <f t="shared" si="0"/>
        <v>0</v>
      </c>
    </row>
    <row r="14" spans="1:6" x14ac:dyDescent="0.2">
      <c r="B14" s="56" t="s">
        <v>464</v>
      </c>
      <c r="C14" s="3" t="s">
        <v>516</v>
      </c>
      <c r="D14" s="49">
        <v>20</v>
      </c>
      <c r="E14" s="95"/>
      <c r="F14" s="96">
        <f t="shared" si="0"/>
        <v>0</v>
      </c>
    </row>
    <row r="15" spans="1:6" x14ac:dyDescent="0.2">
      <c r="B15" s="56" t="s">
        <v>465</v>
      </c>
      <c r="C15" s="3" t="s">
        <v>517</v>
      </c>
      <c r="D15" s="49">
        <v>30</v>
      </c>
      <c r="E15" s="95"/>
      <c r="F15" s="96">
        <f t="shared" si="0"/>
        <v>0</v>
      </c>
    </row>
    <row r="16" spans="1:6" x14ac:dyDescent="0.2">
      <c r="B16" s="56" t="s">
        <v>465</v>
      </c>
      <c r="C16" s="3" t="s">
        <v>518</v>
      </c>
      <c r="D16" s="49">
        <v>30</v>
      </c>
      <c r="E16" s="95"/>
      <c r="F16" s="96">
        <f t="shared" si="0"/>
        <v>0</v>
      </c>
    </row>
    <row r="17" spans="2:6" x14ac:dyDescent="0.2">
      <c r="B17" s="56" t="s">
        <v>466</v>
      </c>
      <c r="C17" s="3" t="s">
        <v>519</v>
      </c>
      <c r="D17" s="49">
        <v>10</v>
      </c>
      <c r="E17" s="95"/>
      <c r="F17" s="96">
        <f t="shared" si="0"/>
        <v>0</v>
      </c>
    </row>
    <row r="18" spans="2:6" x14ac:dyDescent="0.2">
      <c r="B18" s="56"/>
      <c r="C18" s="3"/>
      <c r="D18" s="49"/>
      <c r="E18" s="95"/>
      <c r="F18" s="96"/>
    </row>
    <row r="19" spans="2:6" x14ac:dyDescent="0.2">
      <c r="B19" s="98" t="s">
        <v>501</v>
      </c>
      <c r="C19" s="97"/>
      <c r="D19" s="99"/>
      <c r="E19" s="97"/>
      <c r="F19" s="100">
        <f>SUM(F5:F17)</f>
        <v>0</v>
      </c>
    </row>
    <row r="20" spans="2:6" x14ac:dyDescent="0.2">
      <c r="D20" s="49"/>
    </row>
    <row r="21" spans="2:6" x14ac:dyDescent="0.2">
      <c r="C21" s="51"/>
      <c r="D21" s="49"/>
      <c r="F21" s="52"/>
    </row>
  </sheetData>
  <pageMargins left="0.31496062992125984" right="0.31496062992125984" top="0.74803149606299213" bottom="0.74803149606299213" header="0.31496062992125984" footer="0.31496062992125984"/>
  <pageSetup paperSize="9" scale="8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A13C0-5380-45C2-A234-E819871A374D}">
  <dimension ref="A3:G36"/>
  <sheetViews>
    <sheetView view="pageBreakPreview" zoomScale="190" zoomScaleNormal="130" zoomScaleSheetLayoutView="190" workbookViewId="0">
      <selection activeCell="F33" sqref="F33"/>
    </sheetView>
  </sheetViews>
  <sheetFormatPr defaultRowHeight="12.75" x14ac:dyDescent="0.2"/>
  <cols>
    <col min="1" max="1" width="6" style="1" customWidth="1"/>
    <col min="2" max="2" width="46" style="1" customWidth="1"/>
    <col min="3" max="3" width="34.140625" style="1" customWidth="1"/>
    <col min="4" max="4" width="9.140625" style="1"/>
    <col min="5" max="5" width="18.28515625" style="1" hidden="1" customWidth="1"/>
    <col min="6" max="6" width="10.28515625" style="1" bestFit="1" customWidth="1"/>
    <col min="7" max="16384" width="9.140625" style="1"/>
  </cols>
  <sheetData>
    <row r="3" spans="1:7" x14ac:dyDescent="0.2">
      <c r="C3" s="2" t="s">
        <v>439</v>
      </c>
      <c r="D3" s="47" t="s">
        <v>440</v>
      </c>
      <c r="E3" s="48" t="s">
        <v>441</v>
      </c>
      <c r="F3" s="47" t="s">
        <v>582</v>
      </c>
      <c r="G3" s="47" t="s">
        <v>583</v>
      </c>
    </row>
    <row r="4" spans="1:7" x14ac:dyDescent="0.2">
      <c r="A4" s="1">
        <v>1</v>
      </c>
      <c r="B4" s="2" t="s">
        <v>454</v>
      </c>
      <c r="D4" s="49"/>
      <c r="E4" s="50"/>
    </row>
    <row r="5" spans="1:7" x14ac:dyDescent="0.2">
      <c r="B5" s="53" t="s">
        <v>467</v>
      </c>
      <c r="C5" s="3" t="s">
        <v>526</v>
      </c>
      <c r="D5" s="49">
        <v>20</v>
      </c>
      <c r="E5" s="59">
        <v>220</v>
      </c>
      <c r="F5" s="95"/>
      <c r="G5" s="96">
        <f>F5*D5</f>
        <v>0</v>
      </c>
    </row>
    <row r="6" spans="1:7" x14ac:dyDescent="0.2">
      <c r="B6" s="55"/>
      <c r="C6" s="3"/>
      <c r="D6" s="49"/>
      <c r="E6" s="59"/>
      <c r="F6" s="95"/>
      <c r="G6" s="96"/>
    </row>
    <row r="7" spans="1:7" x14ac:dyDescent="0.2">
      <c r="A7" s="1">
        <v>2</v>
      </c>
      <c r="B7" s="57" t="s">
        <v>453</v>
      </c>
      <c r="C7" s="3"/>
      <c r="D7" s="49"/>
      <c r="E7" s="59"/>
      <c r="F7" s="95"/>
      <c r="G7" s="96"/>
    </row>
    <row r="8" spans="1:7" ht="140.25" x14ac:dyDescent="0.2">
      <c r="B8" s="56" t="s">
        <v>468</v>
      </c>
      <c r="C8" s="3" t="s">
        <v>543</v>
      </c>
      <c r="D8" s="49">
        <v>1</v>
      </c>
      <c r="E8" s="59">
        <v>766</v>
      </c>
      <c r="F8" s="95"/>
      <c r="G8" s="96">
        <f t="shared" ref="G8:G33" si="0">F8*D8</f>
        <v>0</v>
      </c>
    </row>
    <row r="9" spans="1:7" ht="38.25" x14ac:dyDescent="0.2">
      <c r="B9" s="56" t="s">
        <v>469</v>
      </c>
      <c r="C9" s="3" t="s">
        <v>535</v>
      </c>
      <c r="D9" s="49">
        <v>2</v>
      </c>
      <c r="E9" s="59">
        <v>400</v>
      </c>
      <c r="F9" s="95"/>
      <c r="G9" s="96">
        <f t="shared" si="0"/>
        <v>0</v>
      </c>
    </row>
    <row r="10" spans="1:7" ht="114.75" x14ac:dyDescent="0.2">
      <c r="B10" s="56" t="s">
        <v>470</v>
      </c>
      <c r="C10" s="3" t="s">
        <v>541</v>
      </c>
      <c r="D10" s="49">
        <v>3</v>
      </c>
      <c r="E10" s="59">
        <v>405</v>
      </c>
      <c r="F10" s="95"/>
      <c r="G10" s="96">
        <f t="shared" si="0"/>
        <v>0</v>
      </c>
    </row>
    <row r="11" spans="1:7" x14ac:dyDescent="0.2">
      <c r="B11" s="56"/>
      <c r="C11" s="3"/>
      <c r="D11" s="49"/>
      <c r="E11" s="59"/>
      <c r="F11" s="95"/>
      <c r="G11" s="96"/>
    </row>
    <row r="12" spans="1:7" x14ac:dyDescent="0.2">
      <c r="A12" s="1">
        <v>3</v>
      </c>
      <c r="B12" s="58" t="s">
        <v>471</v>
      </c>
      <c r="C12" s="3"/>
      <c r="D12" s="49"/>
      <c r="E12" s="59"/>
      <c r="F12" s="95"/>
      <c r="G12" s="96"/>
    </row>
    <row r="13" spans="1:7" ht="140.25" x14ac:dyDescent="0.2">
      <c r="B13" s="56" t="s">
        <v>468</v>
      </c>
      <c r="C13" s="3" t="s">
        <v>542</v>
      </c>
      <c r="D13" s="49">
        <v>1</v>
      </c>
      <c r="E13" s="59">
        <v>732</v>
      </c>
      <c r="F13" s="95"/>
      <c r="G13" s="96">
        <f t="shared" si="0"/>
        <v>0</v>
      </c>
    </row>
    <row r="14" spans="1:7" ht="89.25" x14ac:dyDescent="0.2">
      <c r="B14" s="56" t="s">
        <v>472</v>
      </c>
      <c r="C14" s="3" t="s">
        <v>540</v>
      </c>
      <c r="D14" s="49">
        <v>1</v>
      </c>
      <c r="E14" s="59">
        <v>221</v>
      </c>
      <c r="F14" s="95"/>
      <c r="G14" s="96">
        <f t="shared" si="0"/>
        <v>0</v>
      </c>
    </row>
    <row r="15" spans="1:7" ht="38.25" x14ac:dyDescent="0.2">
      <c r="B15" s="56" t="s">
        <v>469</v>
      </c>
      <c r="C15" s="3" t="s">
        <v>535</v>
      </c>
      <c r="D15" s="49">
        <v>1</v>
      </c>
      <c r="E15" s="59">
        <v>400</v>
      </c>
      <c r="F15" s="95"/>
      <c r="G15" s="96">
        <f t="shared" si="0"/>
        <v>0</v>
      </c>
    </row>
    <row r="16" spans="1:7" x14ac:dyDescent="0.2">
      <c r="B16" s="3" t="s">
        <v>467</v>
      </c>
      <c r="C16" s="3" t="s">
        <v>526</v>
      </c>
      <c r="D16" s="49">
        <v>2</v>
      </c>
      <c r="E16" s="59">
        <v>220</v>
      </c>
      <c r="F16" s="95"/>
      <c r="G16" s="96">
        <f t="shared" si="0"/>
        <v>0</v>
      </c>
    </row>
    <row r="17" spans="1:7" ht="127.5" x14ac:dyDescent="0.2">
      <c r="B17" s="1" t="s">
        <v>470</v>
      </c>
      <c r="C17" s="3" t="s">
        <v>539</v>
      </c>
      <c r="D17" s="49">
        <v>1</v>
      </c>
      <c r="E17" s="59">
        <v>321</v>
      </c>
      <c r="F17" s="95"/>
      <c r="G17" s="96">
        <f t="shared" si="0"/>
        <v>0</v>
      </c>
    </row>
    <row r="18" spans="1:7" ht="140.25" x14ac:dyDescent="0.2">
      <c r="B18" s="1" t="s">
        <v>470</v>
      </c>
      <c r="C18" s="3" t="s">
        <v>538</v>
      </c>
      <c r="D18" s="49">
        <v>1</v>
      </c>
      <c r="E18" s="59">
        <v>596</v>
      </c>
      <c r="F18" s="95"/>
      <c r="G18" s="96">
        <f t="shared" si="0"/>
        <v>0</v>
      </c>
    </row>
    <row r="19" spans="1:7" x14ac:dyDescent="0.2">
      <c r="C19" s="3"/>
      <c r="D19" s="49"/>
      <c r="E19" s="59"/>
      <c r="F19" s="95"/>
      <c r="G19" s="96"/>
    </row>
    <row r="20" spans="1:7" x14ac:dyDescent="0.2">
      <c r="A20" s="1">
        <v>4</v>
      </c>
      <c r="B20" s="2" t="s">
        <v>473</v>
      </c>
      <c r="D20" s="49"/>
      <c r="E20" s="59"/>
      <c r="F20" s="95"/>
      <c r="G20" s="96"/>
    </row>
    <row r="21" spans="1:7" ht="25.5" x14ac:dyDescent="0.2">
      <c r="B21" s="1" t="s">
        <v>476</v>
      </c>
      <c r="C21" s="3" t="s">
        <v>537</v>
      </c>
      <c r="D21" s="49">
        <v>3</v>
      </c>
      <c r="E21" s="59">
        <v>1268</v>
      </c>
      <c r="F21" s="95"/>
      <c r="G21" s="96">
        <f t="shared" si="0"/>
        <v>0</v>
      </c>
    </row>
    <row r="22" spans="1:7" ht="25.5" x14ac:dyDescent="0.2">
      <c r="B22" s="1" t="s">
        <v>474</v>
      </c>
      <c r="C22" s="3" t="s">
        <v>536</v>
      </c>
      <c r="D22" s="49">
        <v>1</v>
      </c>
      <c r="E22" s="59">
        <v>1773</v>
      </c>
      <c r="F22" s="95"/>
      <c r="G22" s="96">
        <f t="shared" si="0"/>
        <v>0</v>
      </c>
    </row>
    <row r="23" spans="1:7" x14ac:dyDescent="0.2">
      <c r="B23" s="1" t="s">
        <v>475</v>
      </c>
      <c r="C23" s="3" t="s">
        <v>527</v>
      </c>
      <c r="D23" s="49">
        <v>2</v>
      </c>
      <c r="E23" s="59">
        <v>426</v>
      </c>
      <c r="F23" s="95"/>
      <c r="G23" s="96">
        <f t="shared" si="0"/>
        <v>0</v>
      </c>
    </row>
    <row r="24" spans="1:7" x14ac:dyDescent="0.2">
      <c r="B24" s="1" t="s">
        <v>477</v>
      </c>
      <c r="C24" s="3" t="s">
        <v>528</v>
      </c>
      <c r="D24" s="49">
        <v>3</v>
      </c>
      <c r="E24" s="59">
        <v>308</v>
      </c>
      <c r="F24" s="95"/>
      <c r="G24" s="96">
        <f t="shared" si="0"/>
        <v>0</v>
      </c>
    </row>
    <row r="25" spans="1:7" x14ac:dyDescent="0.2">
      <c r="E25" s="60"/>
      <c r="F25" s="95"/>
      <c r="G25" s="96"/>
    </row>
    <row r="26" spans="1:7" x14ac:dyDescent="0.2">
      <c r="A26" s="1">
        <v>5</v>
      </c>
      <c r="B26" s="2" t="s">
        <v>455</v>
      </c>
      <c r="E26" s="60"/>
      <c r="F26" s="95"/>
      <c r="G26" s="96"/>
    </row>
    <row r="27" spans="1:7" ht="63.75" x14ac:dyDescent="0.2">
      <c r="B27" s="56" t="s">
        <v>478</v>
      </c>
      <c r="C27" s="3" t="s">
        <v>532</v>
      </c>
      <c r="D27" s="49">
        <v>1</v>
      </c>
      <c r="E27" s="59">
        <v>8450</v>
      </c>
      <c r="F27" s="95"/>
      <c r="G27" s="96">
        <f t="shared" si="0"/>
        <v>0</v>
      </c>
    </row>
    <row r="28" spans="1:7" ht="25.5" x14ac:dyDescent="0.2">
      <c r="B28" s="56" t="s">
        <v>530</v>
      </c>
      <c r="C28" s="3" t="s">
        <v>531</v>
      </c>
      <c r="D28" s="49">
        <v>2</v>
      </c>
      <c r="E28" s="59"/>
      <c r="F28" s="95"/>
      <c r="G28" s="96">
        <f t="shared" si="0"/>
        <v>0</v>
      </c>
    </row>
    <row r="29" spans="1:7" ht="63.75" x14ac:dyDescent="0.2">
      <c r="B29" s="56" t="s">
        <v>545</v>
      </c>
      <c r="C29" s="3" t="s">
        <v>544</v>
      </c>
      <c r="D29" s="49">
        <v>1</v>
      </c>
      <c r="E29" s="59"/>
      <c r="F29" s="95"/>
      <c r="G29" s="96">
        <f t="shared" si="0"/>
        <v>0</v>
      </c>
    </row>
    <row r="30" spans="1:7" ht="25.5" x14ac:dyDescent="0.2">
      <c r="B30" s="56" t="s">
        <v>534</v>
      </c>
      <c r="C30" s="3" t="s">
        <v>533</v>
      </c>
      <c r="D30" s="49">
        <v>3</v>
      </c>
      <c r="E30" s="59">
        <v>400</v>
      </c>
      <c r="F30" s="95"/>
      <c r="G30" s="96">
        <f t="shared" si="0"/>
        <v>0</v>
      </c>
    </row>
    <row r="31" spans="1:7" x14ac:dyDescent="0.2">
      <c r="E31" s="60"/>
      <c r="F31" s="95"/>
      <c r="G31" s="96"/>
    </row>
    <row r="32" spans="1:7" x14ac:dyDescent="0.2">
      <c r="A32" s="1">
        <v>6</v>
      </c>
      <c r="B32" s="2" t="s">
        <v>479</v>
      </c>
      <c r="E32" s="60"/>
      <c r="F32" s="95"/>
      <c r="G32" s="96"/>
    </row>
    <row r="33" spans="1:7" ht="102" x14ac:dyDescent="0.2">
      <c r="B33" s="56" t="s">
        <v>480</v>
      </c>
      <c r="C33" s="3" t="s">
        <v>529</v>
      </c>
      <c r="D33" s="49">
        <v>1</v>
      </c>
      <c r="E33" s="59">
        <v>3000</v>
      </c>
      <c r="F33" s="95"/>
      <c r="G33" s="96">
        <f t="shared" si="0"/>
        <v>0</v>
      </c>
    </row>
    <row r="35" spans="1:7" s="2" customFormat="1" x14ac:dyDescent="0.2">
      <c r="A35" s="98"/>
      <c r="B35" s="98" t="s">
        <v>501</v>
      </c>
      <c r="C35" s="98"/>
      <c r="D35" s="98"/>
      <c r="E35" s="98"/>
      <c r="F35" s="98"/>
      <c r="G35" s="100">
        <f>SUM(G5:G34)</f>
        <v>0</v>
      </c>
    </row>
    <row r="36" spans="1:7" x14ac:dyDescent="0.2">
      <c r="E36" s="2" t="s">
        <v>452</v>
      </c>
    </row>
  </sheetData>
  <pageMargins left="0.31496062992125984" right="0.31496062992125984" top="0.74803149606299213" bottom="0.74803149606299213" header="0.31496062992125984" footer="0.31496062992125984"/>
  <pageSetup paperSize="9" scale="8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C1222-CD15-4DE0-BF93-CC712FE55186}">
  <dimension ref="A3:F20"/>
  <sheetViews>
    <sheetView view="pageBreakPreview" zoomScale="190" zoomScaleNormal="130" zoomScaleSheetLayoutView="190" workbookViewId="0">
      <selection activeCell="E16" sqref="E16"/>
    </sheetView>
  </sheetViews>
  <sheetFormatPr defaultRowHeight="12.75" x14ac:dyDescent="0.2"/>
  <cols>
    <col min="1" max="1" width="6" style="1" customWidth="1"/>
    <col min="2" max="2" width="46" style="1" customWidth="1"/>
    <col min="3" max="3" width="34.5703125" style="1" customWidth="1"/>
    <col min="4" max="4" width="9.140625" style="1"/>
    <col min="5" max="5" width="10.140625" style="1" bestFit="1" customWidth="1"/>
    <col min="6" max="16384" width="9.140625" style="1"/>
  </cols>
  <sheetData>
    <row r="3" spans="1:6" x14ac:dyDescent="0.2">
      <c r="C3" s="2" t="s">
        <v>439</v>
      </c>
      <c r="D3" s="47" t="s">
        <v>440</v>
      </c>
      <c r="E3" s="47" t="s">
        <v>582</v>
      </c>
      <c r="F3" s="47" t="s">
        <v>583</v>
      </c>
    </row>
    <row r="4" spans="1:6" x14ac:dyDescent="0.2">
      <c r="A4" s="1">
        <v>1</v>
      </c>
      <c r="B4" s="2" t="s">
        <v>454</v>
      </c>
      <c r="D4" s="49"/>
    </row>
    <row r="5" spans="1:6" ht="76.5" x14ac:dyDescent="0.2">
      <c r="B5" s="53" t="s">
        <v>481</v>
      </c>
      <c r="C5" s="3" t="s">
        <v>523</v>
      </c>
      <c r="D5" s="49">
        <v>2</v>
      </c>
      <c r="E5" s="95"/>
      <c r="F5" s="96">
        <f>E5*D5</f>
        <v>0</v>
      </c>
    </row>
    <row r="6" spans="1:6" x14ac:dyDescent="0.2">
      <c r="B6" s="55"/>
      <c r="C6" s="3"/>
      <c r="D6" s="49"/>
      <c r="E6" s="95"/>
      <c r="F6" s="96"/>
    </row>
    <row r="7" spans="1:6" x14ac:dyDescent="0.2">
      <c r="B7" s="56"/>
      <c r="C7" s="3"/>
      <c r="D7" s="49"/>
      <c r="E7" s="95"/>
      <c r="F7" s="96"/>
    </row>
    <row r="8" spans="1:6" x14ac:dyDescent="0.2">
      <c r="A8" s="1">
        <v>3</v>
      </c>
      <c r="B8" s="58" t="s">
        <v>471</v>
      </c>
      <c r="C8" s="3"/>
      <c r="D8" s="49"/>
      <c r="E8" s="95"/>
      <c r="F8" s="96"/>
    </row>
    <row r="9" spans="1:6" ht="76.5" x14ac:dyDescent="0.2">
      <c r="B9" s="56" t="s">
        <v>482</v>
      </c>
      <c r="C9" s="3" t="s">
        <v>525</v>
      </c>
      <c r="D9" s="49">
        <v>1</v>
      </c>
      <c r="E9" s="95"/>
      <c r="F9" s="96">
        <f t="shared" ref="F9:F16" si="0">E9*D9</f>
        <v>0</v>
      </c>
    </row>
    <row r="10" spans="1:6" x14ac:dyDescent="0.2">
      <c r="C10" s="3"/>
      <c r="D10" s="49"/>
      <c r="E10" s="95"/>
      <c r="F10" s="96"/>
    </row>
    <row r="11" spans="1:6" x14ac:dyDescent="0.2">
      <c r="A11" s="1">
        <v>4</v>
      </c>
      <c r="B11" s="2" t="s">
        <v>546</v>
      </c>
      <c r="D11" s="49"/>
      <c r="E11" s="95"/>
      <c r="F11" s="96"/>
    </row>
    <row r="12" spans="1:6" ht="76.5" x14ac:dyDescent="0.2">
      <c r="B12" s="1" t="s">
        <v>481</v>
      </c>
      <c r="C12" s="3" t="s">
        <v>523</v>
      </c>
      <c r="D12" s="49">
        <v>3</v>
      </c>
      <c r="E12" s="95"/>
      <c r="F12" s="96">
        <f t="shared" si="0"/>
        <v>0</v>
      </c>
    </row>
    <row r="13" spans="1:6" ht="38.25" x14ac:dyDescent="0.2">
      <c r="B13" s="1" t="s">
        <v>485</v>
      </c>
      <c r="C13" s="3" t="s">
        <v>522</v>
      </c>
      <c r="D13" s="49">
        <v>2</v>
      </c>
      <c r="E13" s="95"/>
      <c r="F13" s="96">
        <f t="shared" si="0"/>
        <v>0</v>
      </c>
    </row>
    <row r="14" spans="1:6" x14ac:dyDescent="0.2">
      <c r="E14" s="95"/>
      <c r="F14" s="96"/>
    </row>
    <row r="15" spans="1:6" x14ac:dyDescent="0.2">
      <c r="A15" s="1">
        <v>5</v>
      </c>
      <c r="B15" s="2" t="s">
        <v>483</v>
      </c>
      <c r="E15" s="95"/>
      <c r="F15" s="96"/>
    </row>
    <row r="16" spans="1:6" ht="66.75" customHeight="1" x14ac:dyDescent="0.2">
      <c r="B16" s="56" t="s">
        <v>484</v>
      </c>
      <c r="C16" s="3" t="s">
        <v>524</v>
      </c>
      <c r="D16" s="49">
        <v>1</v>
      </c>
      <c r="E16" s="95"/>
      <c r="F16" s="96">
        <f t="shared" si="0"/>
        <v>0</v>
      </c>
    </row>
    <row r="17" spans="1:6" x14ac:dyDescent="0.2">
      <c r="B17" s="56"/>
      <c r="C17" s="3"/>
      <c r="D17" s="49"/>
    </row>
    <row r="18" spans="1:6" x14ac:dyDescent="0.2">
      <c r="A18" s="98"/>
      <c r="B18" s="98" t="s">
        <v>501</v>
      </c>
      <c r="C18" s="98"/>
      <c r="D18" s="98"/>
      <c r="E18" s="98"/>
      <c r="F18" s="100">
        <f>SUM(F5:F17)</f>
        <v>0</v>
      </c>
    </row>
    <row r="19" spans="1:6" x14ac:dyDescent="0.2">
      <c r="B19" s="2"/>
    </row>
    <row r="20" spans="1:6" x14ac:dyDescent="0.2">
      <c r="B20" s="56"/>
      <c r="C20" s="3"/>
      <c r="D20" s="49"/>
    </row>
  </sheetData>
  <pageMargins left="0.31496062992125984" right="0.31496062992125984" top="0.74803149606299213" bottom="0.74803149606299213" header="0.31496062992125984" footer="0.31496062992125984"/>
  <pageSetup paperSize="9" scale="8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F388E-3316-4EC8-88A9-2AEEB6AB238B}">
  <dimension ref="A3:F54"/>
  <sheetViews>
    <sheetView view="pageBreakPreview" topLeftCell="A28" zoomScale="205" zoomScaleNormal="130" zoomScaleSheetLayoutView="205" workbookViewId="0">
      <selection activeCell="E19" sqref="E19"/>
    </sheetView>
  </sheetViews>
  <sheetFormatPr defaultRowHeight="12.75" x14ac:dyDescent="0.2"/>
  <cols>
    <col min="1" max="1" width="6" style="1" customWidth="1"/>
    <col min="2" max="2" width="46" style="1" customWidth="1"/>
    <col min="3" max="3" width="34.5703125" style="1" customWidth="1"/>
    <col min="4" max="4" width="9.140625" style="1"/>
    <col min="5" max="5" width="10.28515625" style="1" bestFit="1" customWidth="1"/>
    <col min="6" max="16384" width="9.140625" style="1"/>
  </cols>
  <sheetData>
    <row r="3" spans="1:6" x14ac:dyDescent="0.2">
      <c r="C3" s="2" t="s">
        <v>585</v>
      </c>
      <c r="D3" s="47" t="s">
        <v>440</v>
      </c>
      <c r="E3" s="47" t="s">
        <v>582</v>
      </c>
      <c r="F3" s="47" t="s">
        <v>583</v>
      </c>
    </row>
    <row r="4" spans="1:6" x14ac:dyDescent="0.2">
      <c r="A4" s="1">
        <v>1</v>
      </c>
      <c r="B4" s="2" t="s">
        <v>454</v>
      </c>
      <c r="D4" s="49"/>
    </row>
    <row r="5" spans="1:6" ht="102" x14ac:dyDescent="0.2">
      <c r="B5" s="88" t="s">
        <v>486</v>
      </c>
      <c r="C5" s="3" t="s">
        <v>584</v>
      </c>
      <c r="D5" s="49">
        <v>1</v>
      </c>
      <c r="E5" s="95"/>
      <c r="F5" s="96">
        <f>E5*D5</f>
        <v>0</v>
      </c>
    </row>
    <row r="6" spans="1:6" x14ac:dyDescent="0.2">
      <c r="A6" s="2">
        <v>2</v>
      </c>
      <c r="B6" s="93" t="s">
        <v>573</v>
      </c>
      <c r="C6" s="3"/>
      <c r="D6" s="49"/>
      <c r="E6" s="95"/>
      <c r="F6" s="96"/>
    </row>
    <row r="7" spans="1:6" ht="204" x14ac:dyDescent="0.2">
      <c r="B7" s="56" t="s">
        <v>550</v>
      </c>
      <c r="C7" s="3" t="s">
        <v>581</v>
      </c>
      <c r="D7" s="49">
        <v>1</v>
      </c>
      <c r="E7" s="95"/>
      <c r="F7" s="96">
        <f t="shared" ref="F7:F11" si="0">E7*D7</f>
        <v>0</v>
      </c>
    </row>
    <row r="8" spans="1:6" x14ac:dyDescent="0.2">
      <c r="C8" s="3"/>
      <c r="D8" s="49"/>
      <c r="E8" s="95"/>
      <c r="F8" s="96"/>
    </row>
    <row r="9" spans="1:6" x14ac:dyDescent="0.2">
      <c r="A9" s="1">
        <v>3</v>
      </c>
      <c r="B9" s="2" t="s">
        <v>473</v>
      </c>
      <c r="D9" s="49"/>
      <c r="E9" s="95"/>
      <c r="F9" s="96"/>
    </row>
    <row r="10" spans="1:6" ht="127.5" x14ac:dyDescent="0.2">
      <c r="B10" s="1" t="s">
        <v>487</v>
      </c>
      <c r="C10" s="3" t="s">
        <v>586</v>
      </c>
      <c r="D10" s="49">
        <v>1</v>
      </c>
      <c r="E10" s="95"/>
      <c r="F10" s="96">
        <f t="shared" si="0"/>
        <v>0</v>
      </c>
    </row>
    <row r="11" spans="1:6" ht="51" x14ac:dyDescent="0.2">
      <c r="B11" s="1" t="s">
        <v>488</v>
      </c>
      <c r="C11" s="3" t="s">
        <v>505</v>
      </c>
      <c r="D11" s="49">
        <v>12</v>
      </c>
      <c r="E11" s="95"/>
      <c r="F11" s="96">
        <f t="shared" si="0"/>
        <v>0</v>
      </c>
    </row>
    <row r="12" spans="1:6" x14ac:dyDescent="0.2">
      <c r="C12" s="3"/>
      <c r="D12" s="49"/>
      <c r="E12" s="95"/>
      <c r="F12" s="96"/>
    </row>
    <row r="13" spans="1:6" x14ac:dyDescent="0.2">
      <c r="A13" s="1">
        <v>4</v>
      </c>
      <c r="B13" s="2" t="s">
        <v>504</v>
      </c>
      <c r="E13" s="95"/>
      <c r="F13" s="96"/>
    </row>
    <row r="14" spans="1:6" x14ac:dyDescent="0.2">
      <c r="B14" s="89"/>
      <c r="C14" s="3"/>
      <c r="D14" s="49"/>
      <c r="E14" s="95"/>
      <c r="F14" s="96"/>
    </row>
    <row r="15" spans="1:6" ht="60" x14ac:dyDescent="0.2">
      <c r="B15" s="104" t="s">
        <v>587</v>
      </c>
      <c r="C15" s="102" t="s">
        <v>594</v>
      </c>
      <c r="D15" s="49">
        <v>1</v>
      </c>
      <c r="E15" s="95"/>
      <c r="F15" s="96">
        <f t="shared" ref="F15" si="1">E15*D15</f>
        <v>0</v>
      </c>
    </row>
    <row r="16" spans="1:6" ht="30" x14ac:dyDescent="0.2">
      <c r="B16" s="92"/>
      <c r="C16" s="102" t="s">
        <v>595</v>
      </c>
    </row>
    <row r="17" spans="3:4" ht="15" x14ac:dyDescent="0.2">
      <c r="C17" s="102" t="s">
        <v>596</v>
      </c>
    </row>
    <row r="18" spans="3:4" ht="30" x14ac:dyDescent="0.2">
      <c r="C18" s="102" t="s">
        <v>597</v>
      </c>
      <c r="D18" s="49"/>
    </row>
    <row r="19" spans="3:4" ht="30" x14ac:dyDescent="0.2">
      <c r="C19" s="102" t="s">
        <v>551</v>
      </c>
    </row>
    <row r="20" spans="3:4" ht="15" x14ac:dyDescent="0.2">
      <c r="C20" s="102" t="s">
        <v>598</v>
      </c>
    </row>
    <row r="21" spans="3:4" ht="15" x14ac:dyDescent="0.2">
      <c r="C21" s="102" t="s">
        <v>599</v>
      </c>
    </row>
    <row r="22" spans="3:4" ht="60" x14ac:dyDescent="0.2">
      <c r="C22" s="102" t="s">
        <v>552</v>
      </c>
    </row>
    <row r="23" spans="3:4" ht="30" x14ac:dyDescent="0.2">
      <c r="C23" s="102" t="s">
        <v>593</v>
      </c>
    </row>
    <row r="24" spans="3:4" ht="45" x14ac:dyDescent="0.2">
      <c r="C24" s="102" t="s">
        <v>553</v>
      </c>
    </row>
    <row r="25" spans="3:4" ht="30" x14ac:dyDescent="0.2">
      <c r="C25" s="102" t="s">
        <v>554</v>
      </c>
    </row>
    <row r="26" spans="3:4" ht="30" x14ac:dyDescent="0.2">
      <c r="C26" s="102" t="s">
        <v>555</v>
      </c>
    </row>
    <row r="27" spans="3:4" ht="15" x14ac:dyDescent="0.25">
      <c r="C27" s="103" t="s">
        <v>588</v>
      </c>
    </row>
    <row r="28" spans="3:4" ht="45" x14ac:dyDescent="0.2">
      <c r="C28" s="102" t="s">
        <v>556</v>
      </c>
    </row>
    <row r="29" spans="3:4" ht="45" x14ac:dyDescent="0.2">
      <c r="C29" s="102" t="s">
        <v>557</v>
      </c>
    </row>
    <row r="30" spans="3:4" ht="30" x14ac:dyDescent="0.2">
      <c r="C30" s="102" t="s">
        <v>558</v>
      </c>
    </row>
    <row r="31" spans="3:4" ht="45" x14ac:dyDescent="0.2">
      <c r="C31" s="102" t="s">
        <v>574</v>
      </c>
    </row>
    <row r="32" spans="3:4" ht="15" x14ac:dyDescent="0.2">
      <c r="C32" s="102"/>
    </row>
    <row r="33" spans="3:3" ht="15" x14ac:dyDescent="0.25">
      <c r="C33" s="103" t="s">
        <v>589</v>
      </c>
    </row>
    <row r="34" spans="3:3" ht="45" x14ac:dyDescent="0.2">
      <c r="C34" s="102" t="s">
        <v>559</v>
      </c>
    </row>
    <row r="35" spans="3:3" ht="60" x14ac:dyDescent="0.2">
      <c r="C35" s="102" t="s">
        <v>592</v>
      </c>
    </row>
    <row r="36" spans="3:3" ht="75" x14ac:dyDescent="0.2">
      <c r="C36" s="102" t="s">
        <v>560</v>
      </c>
    </row>
    <row r="37" spans="3:3" ht="45" x14ac:dyDescent="0.2">
      <c r="C37" s="102" t="s">
        <v>561</v>
      </c>
    </row>
    <row r="38" spans="3:3" ht="90" x14ac:dyDescent="0.2">
      <c r="C38" s="102" t="s">
        <v>562</v>
      </c>
    </row>
    <row r="39" spans="3:3" ht="15" x14ac:dyDescent="0.25">
      <c r="C39" s="91" t="s">
        <v>590</v>
      </c>
    </row>
    <row r="40" spans="3:3" ht="15" x14ac:dyDescent="0.2">
      <c r="C40" s="92" t="s">
        <v>563</v>
      </c>
    </row>
    <row r="41" spans="3:3" ht="15" x14ac:dyDescent="0.2">
      <c r="C41" s="92" t="s">
        <v>564</v>
      </c>
    </row>
    <row r="42" spans="3:3" ht="15" x14ac:dyDescent="0.2">
      <c r="C42" s="92" t="s">
        <v>565</v>
      </c>
    </row>
    <row r="43" spans="3:3" ht="15" x14ac:dyDescent="0.2">
      <c r="C43" s="92" t="s">
        <v>572</v>
      </c>
    </row>
    <row r="44" spans="3:3" ht="15" x14ac:dyDescent="0.2">
      <c r="C44" s="92" t="s">
        <v>566</v>
      </c>
    </row>
    <row r="45" spans="3:3" ht="15" x14ac:dyDescent="0.25">
      <c r="C45" s="91" t="s">
        <v>591</v>
      </c>
    </row>
    <row r="46" spans="3:3" ht="45" x14ac:dyDescent="0.2">
      <c r="C46" s="101" t="s">
        <v>567</v>
      </c>
    </row>
    <row r="47" spans="3:3" ht="15" x14ac:dyDescent="0.2">
      <c r="C47" s="101" t="s">
        <v>568</v>
      </c>
    </row>
    <row r="48" spans="3:3" ht="15" x14ac:dyDescent="0.2">
      <c r="C48" s="101" t="s">
        <v>569</v>
      </c>
    </row>
    <row r="49" spans="1:6" ht="30" x14ac:dyDescent="0.2">
      <c r="C49" s="101" t="s">
        <v>570</v>
      </c>
    </row>
    <row r="50" spans="1:6" ht="45" x14ac:dyDescent="0.2">
      <c r="C50" s="101" t="s">
        <v>571</v>
      </c>
    </row>
    <row r="54" spans="1:6" x14ac:dyDescent="0.2">
      <c r="A54" s="98"/>
      <c r="B54" s="98" t="s">
        <v>501</v>
      </c>
      <c r="C54" s="98"/>
      <c r="D54" s="98"/>
      <c r="E54" s="98"/>
      <c r="F54" s="100">
        <f>SUM(F5:F53)</f>
        <v>0</v>
      </c>
    </row>
  </sheetData>
  <pageMargins left="0.31496062992125984" right="0.31496062992125984" top="0.74803149606299213" bottom="0.74803149606299213" header="0.31496062992125984" footer="0.31496062992125984"/>
  <pageSetup paperSize="9" scale="80" orientation="portrait" r:id="rId1"/>
  <rowBreaks count="1" manualBreakCount="1">
    <brk id="23" max="5" man="1"/>
  </rowBreaks>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4E08781EE966044984EF0976F0D865C" ma:contentTypeVersion="12" ma:contentTypeDescription="Ustvari nov dokument." ma:contentTypeScope="" ma:versionID="1c561cb5676e1b23c99f79fbb4481845">
  <xsd:schema xmlns:xsd="http://www.w3.org/2001/XMLSchema" xmlns:xs="http://www.w3.org/2001/XMLSchema" xmlns:p="http://schemas.microsoft.com/office/2006/metadata/properties" xmlns:ns2="d17fcb15-4355-4d93-a4f1-6cac19ffa62b" xmlns:ns3="ca2839a2-e20e-4fd2-b4ab-14fff7e2776a" targetNamespace="http://schemas.microsoft.com/office/2006/metadata/properties" ma:root="true" ma:fieldsID="2a9ddfe2c058b44d5259341e23f7c9e6" ns2:_="" ns3:_="">
    <xsd:import namespace="d17fcb15-4355-4d93-a4f1-6cac19ffa62b"/>
    <xsd:import namespace="ca2839a2-e20e-4fd2-b4ab-14fff7e2776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7fcb15-4355-4d93-a4f1-6cac19ffa6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Oznake slike" ma:readOnly="false" ma:fieldId="{5cf76f15-5ced-4ddc-b409-7134ff3c332f}" ma:taxonomyMulti="true" ma:sspId="c9783cf3-0fff-46fd-845a-e4ecdb3f44e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2839a2-e20e-4fd2-b4ab-14fff7e2776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dcd97ee-7845-4f3f-aa24-2fcef72ec985}" ma:internalName="TaxCatchAll" ma:showField="CatchAllData" ma:web="ca2839a2-e20e-4fd2-b4ab-14fff7e277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17fcb15-4355-4d93-a4f1-6cac19ffa62b">
      <Terms xmlns="http://schemas.microsoft.com/office/infopath/2007/PartnerControls"/>
    </lcf76f155ced4ddcb4097134ff3c332f>
    <TaxCatchAll xmlns="ca2839a2-e20e-4fd2-b4ab-14fff7e2776a" xsi:nil="true"/>
  </documentManagement>
</p:properties>
</file>

<file path=customXml/itemProps1.xml><?xml version="1.0" encoding="utf-8"?>
<ds:datastoreItem xmlns:ds="http://schemas.openxmlformats.org/officeDocument/2006/customXml" ds:itemID="{E3432268-8021-4FD9-AE36-251F45546A71}">
  <ds:schemaRefs>
    <ds:schemaRef ds:uri="http://schemas.microsoft.com/sharepoint/v3/contenttype/forms"/>
  </ds:schemaRefs>
</ds:datastoreItem>
</file>

<file path=customXml/itemProps2.xml><?xml version="1.0" encoding="utf-8"?>
<ds:datastoreItem xmlns:ds="http://schemas.openxmlformats.org/officeDocument/2006/customXml" ds:itemID="{94C65535-E5A2-4C6E-A750-77D3AB9F37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7fcb15-4355-4d93-a4f1-6cac19ffa62b"/>
    <ds:schemaRef ds:uri="ca2839a2-e20e-4fd2-b4ab-14fff7e27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5296A4-8AEF-4E84-97AC-23C1FA5104CB}">
  <ds:schemaRefs>
    <ds:schemaRef ds:uri="http://schemas.microsoft.com/office/2006/metadata/properties"/>
    <ds:schemaRef ds:uri="http://schemas.microsoft.com/office/infopath/2007/PartnerControls"/>
    <ds:schemaRef ds:uri="d17fcb15-4355-4d93-a4f1-6cac19ffa62b"/>
    <ds:schemaRef ds:uri="ca2839a2-e20e-4fd2-b4ab-14fff7e277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vt:i4>
      </vt:variant>
    </vt:vector>
  </HeadingPairs>
  <TitlesOfParts>
    <vt:vector size="8" baseType="lpstr">
      <vt:lpstr>Rekapitulacija</vt:lpstr>
      <vt:lpstr>OPREMA KUHINJE</vt:lpstr>
      <vt:lpstr>VIDEO OPREMA</vt:lpstr>
      <vt:lpstr>ŠIVILJSKA OPREMA</vt:lpstr>
      <vt:lpstr>POHIŠTVENA OPREMA</vt:lpstr>
      <vt:lpstr>SENČILA</vt:lpstr>
      <vt:lpstr>OSTALA OPREMA</vt:lpstr>
      <vt:lpstr>'OPREMA KUHINJE'!Področje_tiskanja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dc:creator>
  <cp:lastModifiedBy>Janez Furlan</cp:lastModifiedBy>
  <cp:lastPrinted>2026-07-03T10:59:28Z</cp:lastPrinted>
  <dcterms:created xsi:type="dcterms:W3CDTF">2019-08-20T04:28:11Z</dcterms:created>
  <dcterms:modified xsi:type="dcterms:W3CDTF">2026-08-04T09:53:02Z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0x01010094E08781EE966044984EF0976F0D865C</vt:lpwstr>
  </property>
  <property fmtid="{D5CDD505-2E9C-101B-9397-08002B2CF9AE}" pid="3" name="MediaServiceImageTags">
    <vt:lpwstr/>
  </property>
</Properties>
</file>